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a_delovni_zvezek"/>
  <mc:AlternateContent xmlns:mc="http://schemas.openxmlformats.org/markup-compatibility/2006">
    <mc:Choice Requires="x15">
      <x15ac:absPath xmlns:x15ac="http://schemas.microsoft.com/office/spreadsheetml/2010/11/ac" url="Z:\Desktop\430-648-2025 VZDRŽEV. MF\"/>
    </mc:Choice>
  </mc:AlternateContent>
  <xr:revisionPtr revIDLastSave="0" documentId="8_{B946F1AC-B62D-419C-9A41-3B5D4DD492CD}" xr6:coauthVersionLast="47" xr6:coauthVersionMax="47" xr10:uidLastSave="{00000000-0000-0000-0000-000000000000}"/>
  <bookViews>
    <workbookView xWindow="28680" yWindow="-120" windowWidth="29040" windowHeight="17520" firstSheet="1" activeTab="2" xr2:uid="{00000000-000D-0000-FFFF-FFFF00000000}"/>
  </bookViews>
  <sheets>
    <sheet name="C1714-18-460011" sheetId="11" state="hidden" r:id="rId1"/>
    <sheet name="SKLOP 1" sheetId="1" r:id="rId2"/>
    <sheet name="SKLOP 2" sheetId="12" r:id="rId3"/>
    <sheet name="C1711-22-460086" sheetId="4" state="hidden" r:id="rId4"/>
  </sheets>
  <externalReferences>
    <externalReference r:id="rId5"/>
  </externalReferences>
  <definedNames>
    <definedName name="_xlnm._FilterDatabase" localSheetId="3" hidden="1">'C1711-22-460086'!$A$1:$AM$1</definedName>
    <definedName name="_xlnm._FilterDatabase" localSheetId="0" hidden="1">'C1714-18-460011'!$A$1:$Q$1</definedName>
    <definedName name="_xlnm._FilterDatabase" localSheetId="1" hidden="1">'SKLOP 1'!$A$6:$P$6</definedName>
    <definedName name="_xlnm._FilterDatabase" localSheetId="2" hidden="1">'SKLOP 2'!$A$6:$P$6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1" l="1"/>
  <c r="M23" i="1"/>
  <c r="M13" i="1"/>
  <c r="M12" i="1"/>
  <c r="M11" i="1"/>
  <c r="M10" i="1"/>
  <c r="M8" i="1"/>
  <c r="N13" i="1" l="1"/>
  <c r="N12" i="1"/>
  <c r="N11" i="1"/>
  <c r="N10" i="1"/>
  <c r="N9" i="1"/>
  <c r="N8" i="1"/>
  <c r="AK14" i="4" l="1"/>
  <c r="Z14" i="4"/>
  <c r="O14" i="4"/>
  <c r="AL69" i="4" l="1"/>
  <c r="AL55" i="4"/>
  <c r="AM55" i="4" s="1"/>
  <c r="AL41" i="4"/>
  <c r="AM41" i="4" s="1"/>
  <c r="AL27" i="4"/>
  <c r="AM27" i="4" s="1"/>
  <c r="AL13" i="4"/>
  <c r="AM13" i="4" s="1"/>
  <c r="AA27" i="4"/>
  <c r="AB27" i="4" s="1"/>
  <c r="AA41" i="4"/>
  <c r="AB41" i="4" s="1"/>
  <c r="AA55" i="4"/>
  <c r="AB55" i="4" s="1"/>
  <c r="AA69" i="4"/>
  <c r="AA13" i="4"/>
  <c r="AB13" i="4" s="1"/>
  <c r="AF13" i="4"/>
  <c r="U69" i="4"/>
  <c r="U55" i="4"/>
  <c r="U41" i="4"/>
  <c r="U27" i="4"/>
  <c r="U13" i="4"/>
  <c r="P69" i="4"/>
  <c r="Q69" i="4" s="1"/>
  <c r="J69" i="4"/>
  <c r="P55" i="4"/>
  <c r="Q55" i="4" s="1"/>
  <c r="J55" i="4"/>
  <c r="P41" i="4"/>
  <c r="Q41" i="4" s="1"/>
  <c r="J41" i="4"/>
  <c r="P27" i="4"/>
  <c r="Q27" i="4" s="1"/>
  <c r="J27" i="4"/>
  <c r="P13" i="4"/>
  <c r="Q13" i="4" s="1"/>
  <c r="AK70" i="4"/>
  <c r="Z70" i="4"/>
  <c r="O70" i="4"/>
  <c r="AM69" i="4"/>
  <c r="AF69" i="4"/>
  <c r="AB69" i="4"/>
  <c r="AL68" i="4"/>
  <c r="AM68" i="4" s="1"/>
  <c r="AF68" i="4"/>
  <c r="AA68" i="4"/>
  <c r="AB68" i="4" s="1"/>
  <c r="U68" i="4"/>
  <c r="P68" i="4"/>
  <c r="Q68" i="4" s="1"/>
  <c r="J68" i="4"/>
  <c r="AL67" i="4"/>
  <c r="AM67" i="4" s="1"/>
  <c r="AF67" i="4"/>
  <c r="AA67" i="4"/>
  <c r="AB67" i="4" s="1"/>
  <c r="U67" i="4"/>
  <c r="P67" i="4"/>
  <c r="Q67" i="4" s="1"/>
  <c r="J67" i="4"/>
  <c r="AL66" i="4"/>
  <c r="AM66" i="4" s="1"/>
  <c r="AF66" i="4"/>
  <c r="AA66" i="4"/>
  <c r="AB66" i="4" s="1"/>
  <c r="U66" i="4"/>
  <c r="P66" i="4"/>
  <c r="Q66" i="4" s="1"/>
  <c r="J66" i="4"/>
  <c r="AL65" i="4"/>
  <c r="AM65" i="4" s="1"/>
  <c r="AF65" i="4"/>
  <c r="AA65" i="4"/>
  <c r="AB65" i="4" s="1"/>
  <c r="U65" i="4"/>
  <c r="P65" i="4"/>
  <c r="Q65" i="4" s="1"/>
  <c r="J65" i="4"/>
  <c r="AL64" i="4"/>
  <c r="AM64" i="4" s="1"/>
  <c r="AF64" i="4"/>
  <c r="AA64" i="4"/>
  <c r="AB64" i="4" s="1"/>
  <c r="U64" i="4"/>
  <c r="P64" i="4"/>
  <c r="Q64" i="4" s="1"/>
  <c r="J64" i="4"/>
  <c r="AL63" i="4"/>
  <c r="AM63" i="4" s="1"/>
  <c r="AF63" i="4"/>
  <c r="AA63" i="4"/>
  <c r="AB63" i="4" s="1"/>
  <c r="U63" i="4"/>
  <c r="P63" i="4"/>
  <c r="Q63" i="4" s="1"/>
  <c r="J63" i="4"/>
  <c r="AL62" i="4"/>
  <c r="AM62" i="4" s="1"/>
  <c r="AF62" i="4"/>
  <c r="AA62" i="4"/>
  <c r="AB62" i="4" s="1"/>
  <c r="U62" i="4"/>
  <c r="P62" i="4"/>
  <c r="Q62" i="4" s="1"/>
  <c r="J62" i="4"/>
  <c r="AL61" i="4"/>
  <c r="AM61" i="4" s="1"/>
  <c r="AF61" i="4"/>
  <c r="AA61" i="4"/>
  <c r="AB61" i="4" s="1"/>
  <c r="U61" i="4"/>
  <c r="P61" i="4"/>
  <c r="Q61" i="4" s="1"/>
  <c r="J61" i="4"/>
  <c r="AL60" i="4"/>
  <c r="AM60" i="4" s="1"/>
  <c r="AF60" i="4"/>
  <c r="AA60" i="4"/>
  <c r="AB60" i="4" s="1"/>
  <c r="U60" i="4"/>
  <c r="P60" i="4"/>
  <c r="Q60" i="4" s="1"/>
  <c r="J60" i="4"/>
  <c r="AL59" i="4"/>
  <c r="AF59" i="4"/>
  <c r="AA59" i="4"/>
  <c r="AB59" i="4" s="1"/>
  <c r="U59" i="4"/>
  <c r="P59" i="4"/>
  <c r="Q59" i="4" s="1"/>
  <c r="J59" i="4"/>
  <c r="AF58" i="4"/>
  <c r="U58" i="4"/>
  <c r="J58" i="4"/>
  <c r="AK56" i="4"/>
  <c r="Z56" i="4"/>
  <c r="O56" i="4"/>
  <c r="AF55" i="4"/>
  <c r="AL54" i="4"/>
  <c r="AM54" i="4" s="1"/>
  <c r="AF54" i="4"/>
  <c r="AA54" i="4"/>
  <c r="AB54" i="4" s="1"/>
  <c r="U54" i="4"/>
  <c r="P54" i="4"/>
  <c r="Q54" i="4" s="1"/>
  <c r="J54" i="4"/>
  <c r="AL53" i="4"/>
  <c r="AM53" i="4" s="1"/>
  <c r="AF53" i="4"/>
  <c r="AA53" i="4"/>
  <c r="AB53" i="4" s="1"/>
  <c r="U53" i="4"/>
  <c r="P53" i="4"/>
  <c r="Q53" i="4" s="1"/>
  <c r="J53" i="4"/>
  <c r="AL52" i="4"/>
  <c r="AM52" i="4" s="1"/>
  <c r="AF52" i="4"/>
  <c r="AA52" i="4"/>
  <c r="AB52" i="4" s="1"/>
  <c r="U52" i="4"/>
  <c r="P52" i="4"/>
  <c r="Q52" i="4" s="1"/>
  <c r="J52" i="4"/>
  <c r="AL51" i="4"/>
  <c r="AM51" i="4" s="1"/>
  <c r="AF51" i="4"/>
  <c r="AA51" i="4"/>
  <c r="AB51" i="4" s="1"/>
  <c r="U51" i="4"/>
  <c r="P51" i="4"/>
  <c r="Q51" i="4" s="1"/>
  <c r="J51" i="4"/>
  <c r="AL50" i="4"/>
  <c r="AM50" i="4" s="1"/>
  <c r="AF50" i="4"/>
  <c r="AA50" i="4"/>
  <c r="AB50" i="4" s="1"/>
  <c r="U50" i="4"/>
  <c r="P50" i="4"/>
  <c r="Q50" i="4" s="1"/>
  <c r="J50" i="4"/>
  <c r="AL49" i="4"/>
  <c r="AM49" i="4" s="1"/>
  <c r="AF49" i="4"/>
  <c r="AA49" i="4"/>
  <c r="AB49" i="4" s="1"/>
  <c r="U49" i="4"/>
  <c r="P49" i="4"/>
  <c r="Q49" i="4" s="1"/>
  <c r="J49" i="4"/>
  <c r="AL48" i="4"/>
  <c r="AM48" i="4" s="1"/>
  <c r="AF48" i="4"/>
  <c r="AA48" i="4"/>
  <c r="AB48" i="4" s="1"/>
  <c r="U48" i="4"/>
  <c r="P48" i="4"/>
  <c r="Q48" i="4" s="1"/>
  <c r="J48" i="4"/>
  <c r="AL47" i="4"/>
  <c r="AM47" i="4" s="1"/>
  <c r="AF47" i="4"/>
  <c r="AA47" i="4"/>
  <c r="AB47" i="4" s="1"/>
  <c r="U47" i="4"/>
  <c r="P47" i="4"/>
  <c r="Q47" i="4" s="1"/>
  <c r="J47" i="4"/>
  <c r="AL46" i="4"/>
  <c r="AM46" i="4" s="1"/>
  <c r="AF46" i="4"/>
  <c r="AA46" i="4"/>
  <c r="AB46" i="4" s="1"/>
  <c r="U46" i="4"/>
  <c r="P46" i="4"/>
  <c r="Q46" i="4" s="1"/>
  <c r="J46" i="4"/>
  <c r="AL45" i="4"/>
  <c r="AM45" i="4" s="1"/>
  <c r="AF45" i="4"/>
  <c r="AA45" i="4"/>
  <c r="AB45" i="4" s="1"/>
  <c r="U45" i="4"/>
  <c r="P45" i="4"/>
  <c r="Q45" i="4" s="1"/>
  <c r="J45" i="4"/>
  <c r="AF44" i="4"/>
  <c r="U44" i="4"/>
  <c r="J44" i="4"/>
  <c r="AK42" i="4"/>
  <c r="Z42" i="4"/>
  <c r="O42" i="4"/>
  <c r="AF41" i="4"/>
  <c r="AL40" i="4"/>
  <c r="AM40" i="4" s="1"/>
  <c r="AF40" i="4"/>
  <c r="AA40" i="4"/>
  <c r="AB40" i="4" s="1"/>
  <c r="U40" i="4"/>
  <c r="P40" i="4"/>
  <c r="Q40" i="4" s="1"/>
  <c r="J40" i="4"/>
  <c r="AL39" i="4"/>
  <c r="AM39" i="4" s="1"/>
  <c r="AF39" i="4"/>
  <c r="AA39" i="4"/>
  <c r="AB39" i="4" s="1"/>
  <c r="U39" i="4"/>
  <c r="P39" i="4"/>
  <c r="Q39" i="4" s="1"/>
  <c r="J39" i="4"/>
  <c r="AL38" i="4"/>
  <c r="AM38" i="4" s="1"/>
  <c r="AF38" i="4"/>
  <c r="AA38" i="4"/>
  <c r="AB38" i="4" s="1"/>
  <c r="U38" i="4"/>
  <c r="P38" i="4"/>
  <c r="Q38" i="4" s="1"/>
  <c r="J38" i="4"/>
  <c r="AL37" i="4"/>
  <c r="AM37" i="4" s="1"/>
  <c r="AF37" i="4"/>
  <c r="AA37" i="4"/>
  <c r="AB37" i="4" s="1"/>
  <c r="U37" i="4"/>
  <c r="P37" i="4"/>
  <c r="Q37" i="4" s="1"/>
  <c r="J37" i="4"/>
  <c r="AL36" i="4"/>
  <c r="AM36" i="4" s="1"/>
  <c r="AF36" i="4"/>
  <c r="AA36" i="4"/>
  <c r="AB36" i="4" s="1"/>
  <c r="U36" i="4"/>
  <c r="P36" i="4"/>
  <c r="Q36" i="4" s="1"/>
  <c r="J36" i="4"/>
  <c r="AL35" i="4"/>
  <c r="AM35" i="4" s="1"/>
  <c r="AF35" i="4"/>
  <c r="AA35" i="4"/>
  <c r="AB35" i="4" s="1"/>
  <c r="U35" i="4"/>
  <c r="P35" i="4"/>
  <c r="Q35" i="4" s="1"/>
  <c r="J35" i="4"/>
  <c r="AL34" i="4"/>
  <c r="AM34" i="4" s="1"/>
  <c r="AF34" i="4"/>
  <c r="AA34" i="4"/>
  <c r="AB34" i="4" s="1"/>
  <c r="U34" i="4"/>
  <c r="P34" i="4"/>
  <c r="Q34" i="4" s="1"/>
  <c r="J34" i="4"/>
  <c r="AL33" i="4"/>
  <c r="AM33" i="4" s="1"/>
  <c r="AF33" i="4"/>
  <c r="AA33" i="4"/>
  <c r="AB33" i="4" s="1"/>
  <c r="U33" i="4"/>
  <c r="P33" i="4"/>
  <c r="Q33" i="4" s="1"/>
  <c r="J33" i="4"/>
  <c r="AL32" i="4"/>
  <c r="AM32" i="4" s="1"/>
  <c r="AF32" i="4"/>
  <c r="AA32" i="4"/>
  <c r="AB32" i="4" s="1"/>
  <c r="U32" i="4"/>
  <c r="P32" i="4"/>
  <c r="Q32" i="4" s="1"/>
  <c r="J32" i="4"/>
  <c r="AL31" i="4"/>
  <c r="AM31" i="4" s="1"/>
  <c r="AF31" i="4"/>
  <c r="AA31" i="4"/>
  <c r="AB31" i="4" s="1"/>
  <c r="U31" i="4"/>
  <c r="P31" i="4"/>
  <c r="Q31" i="4" s="1"/>
  <c r="J31" i="4"/>
  <c r="AF30" i="4"/>
  <c r="U30" i="4"/>
  <c r="J30" i="4"/>
  <c r="AK28" i="4"/>
  <c r="Z28" i="4"/>
  <c r="O28" i="4"/>
  <c r="AF27" i="4"/>
  <c r="AL26" i="4"/>
  <c r="AM26" i="4" s="1"/>
  <c r="AF26" i="4"/>
  <c r="AA26" i="4"/>
  <c r="AB26" i="4" s="1"/>
  <c r="U26" i="4"/>
  <c r="P26" i="4"/>
  <c r="Q26" i="4" s="1"/>
  <c r="J26" i="4"/>
  <c r="AL25" i="4"/>
  <c r="AM25" i="4" s="1"/>
  <c r="AF25" i="4"/>
  <c r="AA25" i="4"/>
  <c r="AB25" i="4" s="1"/>
  <c r="U25" i="4"/>
  <c r="P25" i="4"/>
  <c r="Q25" i="4" s="1"/>
  <c r="J25" i="4"/>
  <c r="AL24" i="4"/>
  <c r="AM24" i="4" s="1"/>
  <c r="AF24" i="4"/>
  <c r="AA24" i="4"/>
  <c r="AB24" i="4" s="1"/>
  <c r="U24" i="4"/>
  <c r="P24" i="4"/>
  <c r="Q24" i="4" s="1"/>
  <c r="J24" i="4"/>
  <c r="AL23" i="4"/>
  <c r="AM23" i="4" s="1"/>
  <c r="AF23" i="4"/>
  <c r="AA23" i="4"/>
  <c r="AB23" i="4" s="1"/>
  <c r="U23" i="4"/>
  <c r="P23" i="4"/>
  <c r="Q23" i="4" s="1"/>
  <c r="J23" i="4"/>
  <c r="AL22" i="4"/>
  <c r="AM22" i="4" s="1"/>
  <c r="AF22" i="4"/>
  <c r="AA22" i="4"/>
  <c r="AB22" i="4" s="1"/>
  <c r="U22" i="4"/>
  <c r="P22" i="4"/>
  <c r="Q22" i="4" s="1"/>
  <c r="J22" i="4"/>
  <c r="AL21" i="4"/>
  <c r="AM21" i="4" s="1"/>
  <c r="AF21" i="4"/>
  <c r="AA21" i="4"/>
  <c r="AB21" i="4" s="1"/>
  <c r="U21" i="4"/>
  <c r="P21" i="4"/>
  <c r="Q21" i="4" s="1"/>
  <c r="J21" i="4"/>
  <c r="AL20" i="4"/>
  <c r="AM20" i="4" s="1"/>
  <c r="AF20" i="4"/>
  <c r="AA20" i="4"/>
  <c r="AB20" i="4" s="1"/>
  <c r="U20" i="4"/>
  <c r="P20" i="4"/>
  <c r="Q20" i="4" s="1"/>
  <c r="J20" i="4"/>
  <c r="AL19" i="4"/>
  <c r="AM19" i="4" s="1"/>
  <c r="AF19" i="4"/>
  <c r="AA19" i="4"/>
  <c r="AB19" i="4" s="1"/>
  <c r="U19" i="4"/>
  <c r="P19" i="4"/>
  <c r="Q19" i="4" s="1"/>
  <c r="J19" i="4"/>
  <c r="AL18" i="4"/>
  <c r="AM18" i="4" s="1"/>
  <c r="AF18" i="4"/>
  <c r="AA18" i="4"/>
  <c r="AB18" i="4" s="1"/>
  <c r="U18" i="4"/>
  <c r="P18" i="4"/>
  <c r="Q18" i="4" s="1"/>
  <c r="J18" i="4"/>
  <c r="AL17" i="4"/>
  <c r="AM17" i="4" s="1"/>
  <c r="AF17" i="4"/>
  <c r="AA17" i="4"/>
  <c r="U17" i="4"/>
  <c r="P17" i="4"/>
  <c r="Q17" i="4" s="1"/>
  <c r="J17" i="4"/>
  <c r="AF16" i="4"/>
  <c r="U16" i="4"/>
  <c r="J16" i="4"/>
  <c r="J13" i="4"/>
  <c r="AL12" i="4"/>
  <c r="AM12" i="4" s="1"/>
  <c r="AF12" i="4"/>
  <c r="AA12" i="4"/>
  <c r="AB12" i="4" s="1"/>
  <c r="U12" i="4"/>
  <c r="P12" i="4"/>
  <c r="Q12" i="4" s="1"/>
  <c r="J12" i="4"/>
  <c r="AL11" i="4"/>
  <c r="AM11" i="4" s="1"/>
  <c r="AF11" i="4"/>
  <c r="AA11" i="4"/>
  <c r="AB11" i="4" s="1"/>
  <c r="U11" i="4"/>
  <c r="P11" i="4"/>
  <c r="Q11" i="4" s="1"/>
  <c r="J11" i="4"/>
  <c r="AL10" i="4"/>
  <c r="AM10" i="4" s="1"/>
  <c r="AF10" i="4"/>
  <c r="AA10" i="4"/>
  <c r="AB10" i="4" s="1"/>
  <c r="U10" i="4"/>
  <c r="P10" i="4"/>
  <c r="Q10" i="4" s="1"/>
  <c r="J10" i="4"/>
  <c r="AL9" i="4"/>
  <c r="AM9" i="4" s="1"/>
  <c r="AF9" i="4"/>
  <c r="AA9" i="4"/>
  <c r="AB9" i="4" s="1"/>
  <c r="U9" i="4"/>
  <c r="P9" i="4"/>
  <c r="Q9" i="4" s="1"/>
  <c r="J9" i="4"/>
  <c r="AM8" i="4"/>
  <c r="AF8" i="4"/>
  <c r="AA8" i="4"/>
  <c r="AB8" i="4" s="1"/>
  <c r="U8" i="4"/>
  <c r="P8" i="4"/>
  <c r="Q8" i="4" s="1"/>
  <c r="J8" i="4"/>
  <c r="AL7" i="4"/>
  <c r="AM7" i="4" s="1"/>
  <c r="AF7" i="4"/>
  <c r="AA7" i="4"/>
  <c r="AB7" i="4" s="1"/>
  <c r="U7" i="4"/>
  <c r="P7" i="4"/>
  <c r="Q7" i="4" s="1"/>
  <c r="J7" i="4"/>
  <c r="AL6" i="4"/>
  <c r="AM6" i="4" s="1"/>
  <c r="AF6" i="4"/>
  <c r="AA6" i="4"/>
  <c r="U6" i="4"/>
  <c r="P6" i="4"/>
  <c r="Q6" i="4" s="1"/>
  <c r="J6" i="4"/>
  <c r="AL5" i="4"/>
  <c r="AM5" i="4" s="1"/>
  <c r="AF5" i="4"/>
  <c r="AA5" i="4"/>
  <c r="AB5" i="4" s="1"/>
  <c r="U5" i="4"/>
  <c r="P5" i="4"/>
  <c r="Q5" i="4" s="1"/>
  <c r="J5" i="4"/>
  <c r="AL4" i="4"/>
  <c r="AM4" i="4" s="1"/>
  <c r="AF4" i="4"/>
  <c r="AA4" i="4"/>
  <c r="AB4" i="4" s="1"/>
  <c r="U4" i="4"/>
  <c r="P4" i="4"/>
  <c r="Q4" i="4" s="1"/>
  <c r="J4" i="4"/>
  <c r="AL3" i="4"/>
  <c r="AF3" i="4"/>
  <c r="AA3" i="4"/>
  <c r="U3" i="4"/>
  <c r="P3" i="4"/>
  <c r="J3" i="4"/>
  <c r="AF2" i="4"/>
  <c r="U2" i="4"/>
  <c r="J2" i="4"/>
  <c r="AB3" i="4" l="1"/>
  <c r="AA14" i="4"/>
  <c r="F26" i="4"/>
  <c r="F27" i="4" s="1"/>
  <c r="AM3" i="4"/>
  <c r="AM14" i="4" s="1"/>
  <c r="AL14" i="4"/>
  <c r="AL70" i="4"/>
  <c r="AM59" i="4"/>
  <c r="AM70" i="4" s="1"/>
  <c r="P14" i="4"/>
  <c r="AL56" i="4"/>
  <c r="AL42" i="4"/>
  <c r="AL28" i="4"/>
  <c r="AA70" i="4"/>
  <c r="AB70" i="4"/>
  <c r="AA56" i="4"/>
  <c r="AB56" i="4"/>
  <c r="AA42" i="4"/>
  <c r="AA28" i="4"/>
  <c r="P70" i="4"/>
  <c r="P56" i="4"/>
  <c r="Q56" i="4"/>
  <c r="Q42" i="4"/>
  <c r="P42" i="4"/>
  <c r="P28" i="4"/>
  <c r="AM42" i="4"/>
  <c r="Q70" i="4"/>
  <c r="AM28" i="4"/>
  <c r="Q28" i="4"/>
  <c r="AB42" i="4"/>
  <c r="AM56" i="4"/>
  <c r="Q3" i="4"/>
  <c r="Q14" i="4" s="1"/>
  <c r="AB6" i="4"/>
  <c r="AB17" i="4"/>
  <c r="AB28" i="4" s="1"/>
  <c r="AB14" i="4" l="1"/>
  <c r="P25" i="11" l="1"/>
  <c r="P12" i="11"/>
  <c r="P11" i="11" l="1"/>
  <c r="P24" i="11"/>
  <c r="P23" i="11" l="1"/>
  <c r="P10" i="11"/>
  <c r="P22" i="11" l="1"/>
  <c r="P9" i="11"/>
  <c r="P8" i="11" l="1"/>
  <c r="P21" i="11" l="1"/>
  <c r="P7" i="11" l="1"/>
  <c r="Q7" i="11" s="1"/>
  <c r="P20" i="11"/>
  <c r="Q20" i="11" s="1"/>
  <c r="J7" i="11"/>
  <c r="J8" i="11"/>
  <c r="J9" i="11"/>
  <c r="J10" i="11"/>
  <c r="J11" i="11"/>
  <c r="J12" i="11"/>
  <c r="J20" i="11"/>
  <c r="J21" i="11"/>
  <c r="J22" i="11"/>
  <c r="J23" i="11"/>
  <c r="J24" i="11"/>
  <c r="J25" i="11"/>
  <c r="J4" i="11"/>
  <c r="J5" i="11"/>
  <c r="J17" i="11"/>
  <c r="J18" i="11"/>
  <c r="J3" i="11"/>
  <c r="P3" i="11"/>
  <c r="Q3" i="11" s="1"/>
  <c r="P4" i="11"/>
  <c r="Q4" i="11" s="1"/>
  <c r="P5" i="11"/>
  <c r="Q5" i="11" s="1"/>
  <c r="P16" i="11"/>
  <c r="Q16" i="11" s="1"/>
  <c r="P17" i="11"/>
  <c r="Q17" i="11" s="1"/>
  <c r="P18" i="11"/>
  <c r="Q18" i="11" s="1"/>
  <c r="J16" i="11"/>
  <c r="J15" i="11"/>
  <c r="J2" i="11"/>
  <c r="O26" i="11"/>
  <c r="Q25" i="11"/>
  <c r="Q24" i="11"/>
  <c r="Q23" i="11"/>
  <c r="Q22" i="11"/>
  <c r="Q21" i="11"/>
  <c r="P19" i="11"/>
  <c r="J19" i="11"/>
  <c r="O13" i="11"/>
  <c r="Q12" i="11"/>
  <c r="Q11" i="11"/>
  <c r="Q10" i="11"/>
  <c r="Q9" i="11"/>
  <c r="Q8" i="11"/>
  <c r="P6" i="11"/>
  <c r="J6" i="11"/>
  <c r="P13" i="11" l="1"/>
  <c r="P26" i="11"/>
  <c r="F13" i="11"/>
  <c r="F14" i="11" s="1"/>
  <c r="Q6" i="11"/>
  <c r="Q13" i="11" s="1"/>
  <c r="Q19" i="11"/>
  <c r="Q26" i="11" s="1"/>
</calcChain>
</file>

<file path=xl/sharedStrings.xml><?xml version="1.0" encoding="utf-8"?>
<sst xmlns="http://schemas.openxmlformats.org/spreadsheetml/2006/main" count="792" uniqueCount="408">
  <si>
    <t>Skrbnik</t>
  </si>
  <si>
    <t>Datum
nabave</t>
  </si>
  <si>
    <t>Julija Jernejčič</t>
  </si>
  <si>
    <t>Boštjan Turk</t>
  </si>
  <si>
    <t>Darja Sladič Kraševec</t>
  </si>
  <si>
    <t>Urška Sajovic-Marolt</t>
  </si>
  <si>
    <t>Špelca Šturm</t>
  </si>
  <si>
    <t>Marko Koprivec</t>
  </si>
  <si>
    <t>C1714-18-460011</t>
  </si>
  <si>
    <t>C1711-22-460086</t>
  </si>
  <si>
    <t>6.11.2023</t>
  </si>
  <si>
    <t>Nataša Marinčič</t>
  </si>
  <si>
    <t>Maja Hvala Pec</t>
  </si>
  <si>
    <t>Maja Zibelnik</t>
  </si>
  <si>
    <t>Sabina Heine</t>
  </si>
  <si>
    <t>Petra Mrhar</t>
  </si>
  <si>
    <t>Ida Klešnik</t>
  </si>
  <si>
    <t>Almira Ćoralić</t>
  </si>
  <si>
    <t>PU</t>
  </si>
  <si>
    <t>NOE</t>
  </si>
  <si>
    <t>Naziv STM razporeditve</t>
  </si>
  <si>
    <t>Naslov lokacije</t>
  </si>
  <si>
    <t>Nahajališče</t>
  </si>
  <si>
    <t>Inventarna
številka</t>
  </si>
  <si>
    <t>Serijska
številka</t>
  </si>
  <si>
    <t>Naziv naprave</t>
  </si>
  <si>
    <t>DM SPMZ</t>
  </si>
  <si>
    <t>SEKTOR ZA POSTOPKE MEDNARODNE ZAŠČITE</t>
  </si>
  <si>
    <t>Cesta dveh c. 403, Ljubljana</t>
  </si>
  <si>
    <t>RW22305305</t>
  </si>
  <si>
    <t>MFN KYOCERA TASKALFA 6004I</t>
  </si>
  <si>
    <t>DM</t>
  </si>
  <si>
    <t>DIREKTORAT ZA MIGRACIJE</t>
  </si>
  <si>
    <t>Litostojska 54, Ljubljana</t>
  </si>
  <si>
    <t>520P069</t>
  </si>
  <si>
    <t>AA2K021057636</t>
  </si>
  <si>
    <t>MFN KONICA MINOLTA A3 - BIZHUB C300I</t>
  </si>
  <si>
    <t>Štefanova 2, Ljubljana</t>
  </si>
  <si>
    <t>Kotnikova 8a, Ljubljana</t>
  </si>
  <si>
    <t>DL SNP</t>
  </si>
  <si>
    <t>ODDELEK ZA NASTANITEV</t>
  </si>
  <si>
    <t>Rocenska 56, Ljubljana</t>
  </si>
  <si>
    <t>KM</t>
  </si>
  <si>
    <t>KABINET MINISTRA</t>
  </si>
  <si>
    <t>SEK SPLIKD</t>
  </si>
  <si>
    <t>SLUŽBA ZA PREVAJANJE IN LEKTORIRANJE TER INF-KNJIŽIČNO DEJ.</t>
  </si>
  <si>
    <t>SEK SES</t>
  </si>
  <si>
    <t>SLUŽBA ZA EVROPSKA SREDSTVA</t>
  </si>
  <si>
    <t>Likozarjeva 3, Ljubljana</t>
  </si>
  <si>
    <t>SEK SUP</t>
  </si>
  <si>
    <t>SLUŽBA ZA UPRAVNO POSLOVANJE</t>
  </si>
  <si>
    <t>5101D05</t>
  </si>
  <si>
    <t>A5VM021003512</t>
  </si>
  <si>
    <t>SEK UJNN</t>
  </si>
  <si>
    <t>SLUŽBA ZA JAVNA NAROČILA</t>
  </si>
  <si>
    <t>DL SUMS</t>
  </si>
  <si>
    <t>SEKTOR ZA  UPRAVLJANJE Z MATERIALNIMI SREDSTVI</t>
  </si>
  <si>
    <t>Vodovodna 93a, Ljubljana</t>
  </si>
  <si>
    <t>AA2K021029296</t>
  </si>
  <si>
    <t>MFN KONICA MINOLTA A3 - BIZHUB C300i</t>
  </si>
  <si>
    <t>SEK UOK SORK</t>
  </si>
  <si>
    <t>SLUŽBA ZA ORGANIZACIJO IN  RAZVOJ KADOV</t>
  </si>
  <si>
    <t>AA2K021029507</t>
  </si>
  <si>
    <t>W318603285</t>
  </si>
  <si>
    <t>MFN KYOCERA TASKALFA 6002I ČB</t>
  </si>
  <si>
    <t>AA2K021034582</t>
  </si>
  <si>
    <t>A7PY027024000</t>
  </si>
  <si>
    <t>MFN KONICA MINOLTA A3 - BIZHUB C308</t>
  </si>
  <si>
    <t>SEK PS</t>
  </si>
  <si>
    <t>PRAVNA SLUŽBA</t>
  </si>
  <si>
    <t>A7PY027023899</t>
  </si>
  <si>
    <t>SEK UFR SPF</t>
  </si>
  <si>
    <t>SLUŽBA ZA PRORAČUN IN FINANCE</t>
  </si>
  <si>
    <t>A7PY027023974</t>
  </si>
  <si>
    <t>AA2K021033922</t>
  </si>
  <si>
    <t>SEK UFR SR</t>
  </si>
  <si>
    <t>SLUŽBA ZA RAČUNOVODSTVO</t>
  </si>
  <si>
    <t>AA6U021002917</t>
  </si>
  <si>
    <t>MFN KONICA MINOLTA BIZHUB 458 E</t>
  </si>
  <si>
    <t>AA2K021035233</t>
  </si>
  <si>
    <t>5101P16</t>
  </si>
  <si>
    <t>AA2K021035106</t>
  </si>
  <si>
    <t>A7PY027023603</t>
  </si>
  <si>
    <t>SLUŽBA ZA ORGANIZACIJO IN RAZVOJ KADOV</t>
  </si>
  <si>
    <t>DL SRSP</t>
  </si>
  <si>
    <t>SEKTOR ZA RAVNANJE S STVARNIM PREMOŽENJEM</t>
  </si>
  <si>
    <t>A7PY027014617</t>
  </si>
  <si>
    <t>DL SIVUZ</t>
  </si>
  <si>
    <t>ODDELEK ZA INVESTICIJE</t>
  </si>
  <si>
    <t>AA2K021034629</t>
  </si>
  <si>
    <t>SEK</t>
  </si>
  <si>
    <t>SEKRETARIAT</t>
  </si>
  <si>
    <t>AA2K021034675</t>
  </si>
  <si>
    <t>SEKTOR ZA INVESTICIJE, VZDRŽEVANJE IN UPRAVLJANJE ZGRADB</t>
  </si>
  <si>
    <t>A7PY027014653</t>
  </si>
  <si>
    <t>ODDELEK ZA STALNO ZBIRKO</t>
  </si>
  <si>
    <t>5101P15</t>
  </si>
  <si>
    <t>AA6U021003079</t>
  </si>
  <si>
    <t>MFN KONICA MINOLTA A3 - BIZHUB 458</t>
  </si>
  <si>
    <t>ODDELEK  ZA OPREMLJANJE</t>
  </si>
  <si>
    <t>ODDELEK AVTOPARK</t>
  </si>
  <si>
    <t>AA2K021034585</t>
  </si>
  <si>
    <t>DPDVN</t>
  </si>
  <si>
    <t>DIREKTORAT ZA POLICIJO IN DRUGE VARNOSTNE NALOGE</t>
  </si>
  <si>
    <t>A7PY027023604</t>
  </si>
  <si>
    <t>DPDVN SVOR</t>
  </si>
  <si>
    <t>SEKTOR ZA ZASEBNO VARSTVO IN OBČINSKA REDARSTVA</t>
  </si>
  <si>
    <t>AA2K021034680</t>
  </si>
  <si>
    <t>SEZMS</t>
  </si>
  <si>
    <t>SLUŽBA ZA EVROPSKE ZAD. IN MEDN. SODELOV.</t>
  </si>
  <si>
    <t>A7PY027024155</t>
  </si>
  <si>
    <t>AA2K021035208</t>
  </si>
  <si>
    <t>DL SOG</t>
  </si>
  <si>
    <t>SEKTOR ZA OSKRBO GOTENICA</t>
  </si>
  <si>
    <t>Gotenica 1, Kočevska reka</t>
  </si>
  <si>
    <t>A7PY027014585</t>
  </si>
  <si>
    <t>6901P32</t>
  </si>
  <si>
    <t>AA2K021034539</t>
  </si>
  <si>
    <t>6905P46</t>
  </si>
  <si>
    <t>A7PY027021127</t>
  </si>
  <si>
    <t>520P088</t>
  </si>
  <si>
    <t>DUNZ SRPJL</t>
  </si>
  <si>
    <t>SEKTOR ZA REGISTRACIJO PREBIVALSTVA IN JAVNE LISTNINE</t>
  </si>
  <si>
    <t>520P001</t>
  </si>
  <si>
    <t>AA2K021034689</t>
  </si>
  <si>
    <t>DUNZ</t>
  </si>
  <si>
    <t>DIREKTORAT ZA UPRAVNE NOTRANJE ZADEVE</t>
  </si>
  <si>
    <t>520P033</t>
  </si>
  <si>
    <t>A7PY027023970</t>
  </si>
  <si>
    <t>IRSNZ</t>
  </si>
  <si>
    <t>INŠPEKTORAT RS ZA NOTRANJE ZADEVE</t>
  </si>
  <si>
    <t>AA2K021034571</t>
  </si>
  <si>
    <t>MFN KONICA MINOLTA A3 - BIZHUB C300</t>
  </si>
  <si>
    <t>AA2K021034699</t>
  </si>
  <si>
    <t>A7PY027023999</t>
  </si>
  <si>
    <t>AA2K021033779</t>
  </si>
  <si>
    <t>SEK UOK SVZD</t>
  </si>
  <si>
    <t>SLUŽBA ZA VARNOST IN ZDRAVJE PRI DELU</t>
  </si>
  <si>
    <t>A7PY027A14690</t>
  </si>
  <si>
    <t>AMBULANTA MEDICINE DELA</t>
  </si>
  <si>
    <t>5180P09</t>
  </si>
  <si>
    <t>AA2K021034661</t>
  </si>
  <si>
    <t>W318603224</t>
  </si>
  <si>
    <t>ACC2021021547</t>
  </si>
  <si>
    <t>MFN KONICA MINOLTA ACCURIOPRINT C4065</t>
  </si>
  <si>
    <t>Skupaj</t>
  </si>
  <si>
    <t>Račun
št.</t>
  </si>
  <si>
    <t>Znesek
računa</t>
  </si>
  <si>
    <t>Izračun</t>
  </si>
  <si>
    <t>Kontrola</t>
  </si>
  <si>
    <t>Št. pogodbe</t>
  </si>
  <si>
    <t>Veljavnost pogodbe</t>
  </si>
  <si>
    <t>Cena ČB kopije</t>
  </si>
  <si>
    <t>Cena COL kopije</t>
  </si>
  <si>
    <t>Vrednost pogodbe</t>
  </si>
  <si>
    <t>Porabljeno</t>
  </si>
  <si>
    <t>Ostanek</t>
  </si>
  <si>
    <t>Števec
BW</t>
  </si>
  <si>
    <t>Števec
COL</t>
  </si>
  <si>
    <t>Datum
računa</t>
  </si>
  <si>
    <t>IR2300676</t>
  </si>
  <si>
    <t>IR2301856</t>
  </si>
  <si>
    <t>IR2302910</t>
  </si>
  <si>
    <t>IR2302903</t>
  </si>
  <si>
    <t>IR2305306</t>
  </si>
  <si>
    <t>IR2305299</t>
  </si>
  <si>
    <t>IR2305910</t>
  </si>
  <si>
    <t>IR2307698</t>
  </si>
  <si>
    <t>IR2307912</t>
  </si>
  <si>
    <t>IR2301855</t>
  </si>
  <si>
    <t>IR2301860</t>
  </si>
  <si>
    <t>IR2301848</t>
  </si>
  <si>
    <t>IR2303150</t>
  </si>
  <si>
    <t>IR2303159</t>
  </si>
  <si>
    <t>IR2302906</t>
  </si>
  <si>
    <t>IR2305864</t>
  </si>
  <si>
    <t>IR2306498</t>
  </si>
  <si>
    <t>IR2305305</t>
  </si>
  <si>
    <t>IR2307703</t>
  </si>
  <si>
    <t>IR2300677</t>
  </si>
  <si>
    <t>IR2300675</t>
  </si>
  <si>
    <t>IR2303151</t>
  </si>
  <si>
    <t>IR2302908</t>
  </si>
  <si>
    <t>IR2305300</t>
  </si>
  <si>
    <t>IR2307022</t>
  </si>
  <si>
    <t>IR2307696</t>
  </si>
  <si>
    <t>IR2307695</t>
  </si>
  <si>
    <t>IR2307697</t>
  </si>
  <si>
    <t>IR2301853</t>
  </si>
  <si>
    <t>IR2300674</t>
  </si>
  <si>
    <t>IR2303155</t>
  </si>
  <si>
    <t>IR2303156</t>
  </si>
  <si>
    <t>IR2305304</t>
  </si>
  <si>
    <t>IR2305862</t>
  </si>
  <si>
    <t>IR2307920</t>
  </si>
  <si>
    <t>IR2307911</t>
  </si>
  <si>
    <t>IR2309303</t>
  </si>
  <si>
    <t>IR2301857</t>
  </si>
  <si>
    <t>IR2302905</t>
  </si>
  <si>
    <t>IR2302909</t>
  </si>
  <si>
    <t>IR2306577</t>
  </si>
  <si>
    <t>IR2307916</t>
  </si>
  <si>
    <t>IR2307706</t>
  </si>
  <si>
    <t>IR2307919</t>
  </si>
  <si>
    <t>Izvajalec</t>
  </si>
  <si>
    <t>Skrbnik pogodbe</t>
  </si>
  <si>
    <t>Kontakt skrbnika</t>
  </si>
  <si>
    <t>IR2300679</t>
  </si>
  <si>
    <t>IR2303149</t>
  </si>
  <si>
    <t>IR2303160</t>
  </si>
  <si>
    <t>IR2306497</t>
  </si>
  <si>
    <t>IR2307705</t>
  </si>
  <si>
    <t>IR2305865</t>
  </si>
  <si>
    <t>IR2309207</t>
  </si>
  <si>
    <t>IR2310031</t>
  </si>
  <si>
    <t>IR2311581</t>
  </si>
  <si>
    <t>IR2310030</t>
  </si>
  <si>
    <t>IR2310026</t>
  </si>
  <si>
    <t>IR2310034</t>
  </si>
  <si>
    <t>IR2311600</t>
  </si>
  <si>
    <t>IR2311578</t>
  </si>
  <si>
    <t>IR2311571</t>
  </si>
  <si>
    <t>IR2311573</t>
  </si>
  <si>
    <t>IR2311569</t>
  </si>
  <si>
    <t>IR2311572</t>
  </si>
  <si>
    <t>IR2311576</t>
  </si>
  <si>
    <t>IR2311579</t>
  </si>
  <si>
    <t>IR2311580</t>
  </si>
  <si>
    <t>IR2311575</t>
  </si>
  <si>
    <t>IR2311577</t>
  </si>
  <si>
    <t>Konica Minolta d.o.o.</t>
  </si>
  <si>
    <t>Maja Gradišar</t>
  </si>
  <si>
    <t>031/771-396</t>
  </si>
  <si>
    <t>IR2301854</t>
  </si>
  <si>
    <t>IR2312235</t>
  </si>
  <si>
    <t>IR2313990</t>
  </si>
  <si>
    <t>P21083</t>
  </si>
  <si>
    <t>P21084</t>
  </si>
  <si>
    <t>IR2314004</t>
  </si>
  <si>
    <t>Dimičeva 12, Ljubljana</t>
  </si>
  <si>
    <t>IR2314000</t>
  </si>
  <si>
    <t>P21127</t>
  </si>
  <si>
    <t>P21126</t>
  </si>
  <si>
    <t>IR2314010</t>
  </si>
  <si>
    <t>IR2314009</t>
  </si>
  <si>
    <t>P21125</t>
  </si>
  <si>
    <t>P21136</t>
  </si>
  <si>
    <t>IR2314006</t>
  </si>
  <si>
    <t>IR2314001</t>
  </si>
  <si>
    <t>P21128</t>
  </si>
  <si>
    <t>P21130</t>
  </si>
  <si>
    <t>IR2313991</t>
  </si>
  <si>
    <t>IR2313992</t>
  </si>
  <si>
    <t>P21190</t>
  </si>
  <si>
    <t>P21134</t>
  </si>
  <si>
    <t>IR2314012</t>
  </si>
  <si>
    <t>IR2313996</t>
  </si>
  <si>
    <t>P21133</t>
  </si>
  <si>
    <t>P21129</t>
  </si>
  <si>
    <t>IR2314005</t>
  </si>
  <si>
    <t>IR2314013</t>
  </si>
  <si>
    <t>P21138</t>
  </si>
  <si>
    <t>P21131</t>
  </si>
  <si>
    <t>IR2313972</t>
  </si>
  <si>
    <t>IR2315251</t>
  </si>
  <si>
    <t>IR2315792</t>
  </si>
  <si>
    <t>IR2315799</t>
  </si>
  <si>
    <t>P21132</t>
  </si>
  <si>
    <t>IR2315791</t>
  </si>
  <si>
    <t>P21135</t>
  </si>
  <si>
    <t>IR2315793</t>
  </si>
  <si>
    <t>IR2315246</t>
  </si>
  <si>
    <t>IR2315250</t>
  </si>
  <si>
    <t>IR2315798</t>
  </si>
  <si>
    <t>IR2315248</t>
  </si>
  <si>
    <t>IR2315244</t>
  </si>
  <si>
    <t>IR2315236</t>
  </si>
  <si>
    <t>IR2315247</t>
  </si>
  <si>
    <t>IR2315235</t>
  </si>
  <si>
    <t>P21137</t>
  </si>
  <si>
    <t>IR2315249</t>
  </si>
  <si>
    <t>IR2315245</t>
  </si>
  <si>
    <t>IR2315243</t>
  </si>
  <si>
    <t>IR2315239</t>
  </si>
  <si>
    <t>Glorija Petrič</t>
  </si>
  <si>
    <t>5124H01</t>
  </si>
  <si>
    <t>AA2K021072271</t>
  </si>
  <si>
    <t>AA2K021072185</t>
  </si>
  <si>
    <t>AA2K021072177</t>
  </si>
  <si>
    <t>AA2K021072192</t>
  </si>
  <si>
    <t>AA2K021072205</t>
  </si>
  <si>
    <t>AA2K021072135</t>
  </si>
  <si>
    <t>AA2K021072238</t>
  </si>
  <si>
    <t>AA2K021072232</t>
  </si>
  <si>
    <t>AA3K021072320</t>
  </si>
  <si>
    <t>AA2K021072297</t>
  </si>
  <si>
    <t>AA2K021072322</t>
  </si>
  <si>
    <t>AA2K021072289</t>
  </si>
  <si>
    <t>AA2K021072328</t>
  </si>
  <si>
    <t>AA2K021072354</t>
  </si>
  <si>
    <t>AA2K021072375</t>
  </si>
  <si>
    <t>IR2317849</t>
  </si>
  <si>
    <t>IR2317848</t>
  </si>
  <si>
    <t>IR2317846</t>
  </si>
  <si>
    <t>IR2317768</t>
  </si>
  <si>
    <t>IR2317770</t>
  </si>
  <si>
    <t>IR2317769</t>
  </si>
  <si>
    <t>IR2317774</t>
  </si>
  <si>
    <t>IR2317797</t>
  </si>
  <si>
    <t>IR2317781</t>
  </si>
  <si>
    <t>IR2317789</t>
  </si>
  <si>
    <t>IR2317790</t>
  </si>
  <si>
    <t>IR2317788</t>
  </si>
  <si>
    <t>IR2317787</t>
  </si>
  <si>
    <t>IR2317780</t>
  </si>
  <si>
    <t>IR2317766</t>
  </si>
  <si>
    <t>IR2317765</t>
  </si>
  <si>
    <t>IR2317775</t>
  </si>
  <si>
    <t>5124H02</t>
  </si>
  <si>
    <t xml:space="preserve">MFN KONICA MINOLTA BUZHUB PRO C1060L </t>
  </si>
  <si>
    <t>IR2320271</t>
  </si>
  <si>
    <t>IR2320256</t>
  </si>
  <si>
    <t>IR2320277</t>
  </si>
  <si>
    <t>IR2320464</t>
  </si>
  <si>
    <t>IR2320286</t>
  </si>
  <si>
    <t>IR2320255</t>
  </si>
  <si>
    <t>IR2320288</t>
  </si>
  <si>
    <t>IR2320446</t>
  </si>
  <si>
    <t>IR2320299</t>
  </si>
  <si>
    <t>IR2320287</t>
  </si>
  <si>
    <t>IR2320970</t>
  </si>
  <si>
    <t>IR2320971</t>
  </si>
  <si>
    <t>IR2320973</t>
  </si>
  <si>
    <t>IR2320972</t>
  </si>
  <si>
    <t>IR2320447</t>
  </si>
  <si>
    <t>IR2320278</t>
  </si>
  <si>
    <t>IR2320445</t>
  </si>
  <si>
    <t>IR2321588</t>
  </si>
  <si>
    <t>IR2321587</t>
  </si>
  <si>
    <t>IR2322497</t>
  </si>
  <si>
    <t>IR2322499</t>
  </si>
  <si>
    <t>IR2322504</t>
  </si>
  <si>
    <t>IR2322474</t>
  </si>
  <si>
    <t>IR2322502</t>
  </si>
  <si>
    <t>IR2322481</t>
  </si>
  <si>
    <t>IR2322484</t>
  </si>
  <si>
    <t>IR2322493</t>
  </si>
  <si>
    <t>IR2322506</t>
  </si>
  <si>
    <t>IR2322469</t>
  </si>
  <si>
    <t>IR2322482</t>
  </si>
  <si>
    <t>IR2322466</t>
  </si>
  <si>
    <t>IR2322467</t>
  </si>
  <si>
    <t>IR2322475</t>
  </si>
  <si>
    <t>IR2322476</t>
  </si>
  <si>
    <t>IR2323798</t>
  </si>
  <si>
    <t>IR2323789</t>
  </si>
  <si>
    <t>IR2323796</t>
  </si>
  <si>
    <t>IR2323795</t>
  </si>
  <si>
    <t>IR2323791</t>
  </si>
  <si>
    <t>IR2323794</t>
  </si>
  <si>
    <t>IR2323788</t>
  </si>
  <si>
    <t>IR2323801</t>
  </si>
  <si>
    <t>IR2323792</t>
  </si>
  <si>
    <t>IR2323797</t>
  </si>
  <si>
    <t>IR2323790</t>
  </si>
  <si>
    <t>IR2323800</t>
  </si>
  <si>
    <t>IR2323799</t>
  </si>
  <si>
    <t>IR2323793</t>
  </si>
  <si>
    <t>A5C2021023230</t>
  </si>
  <si>
    <t xml:space="preserve">MFN KONICA MINOLTA BIZHUB C284 </t>
  </si>
  <si>
    <t>5108P03</t>
  </si>
  <si>
    <t>DUNZ SZO</t>
  </si>
  <si>
    <t>SEKTOR ZA ZBIRANJA IN OROŽJE</t>
  </si>
  <si>
    <t>520P048</t>
  </si>
  <si>
    <t>SOJ</t>
  </si>
  <si>
    <t>SLUŽBA ZA ODNOSE Z JAVNOSTMI</t>
  </si>
  <si>
    <t>5180P10</t>
  </si>
  <si>
    <t>DPDVN SIVUP</t>
  </si>
  <si>
    <t>SEKTOR ZA INF.VARNOST IN UPRAVLJANJE S PODATKI</t>
  </si>
  <si>
    <t>SEK UOK SKZ</t>
  </si>
  <si>
    <t>ODDELEK ZA KADRE</t>
  </si>
  <si>
    <t>A61F021010329</t>
  </si>
  <si>
    <t>MFN KONICA MINOLTA BIZHUB 364E KPL.</t>
  </si>
  <si>
    <t>SEK SI</t>
  </si>
  <si>
    <t>SLUŽBA ZA INFORMATIKO</t>
  </si>
  <si>
    <t>A5C1021040837</t>
  </si>
  <si>
    <t>MFN KONICA MINOLTA BIZHUB C364E KPL.</t>
  </si>
  <si>
    <t>A789021000378</t>
  </si>
  <si>
    <t>MFN KONICA MINOLTA BIZHUB 367 V KPL</t>
  </si>
  <si>
    <t>ODDELEK ZA PREHRANO</t>
  </si>
  <si>
    <t>6906K16</t>
  </si>
  <si>
    <t>A61E021006128</t>
  </si>
  <si>
    <t xml:space="preserve">MFN KONICA MINOLTA BIZHUB 454 E V KPL. </t>
  </si>
  <si>
    <t>A61E021007165</t>
  </si>
  <si>
    <t>6903P10</t>
  </si>
  <si>
    <t>A61E021007153</t>
  </si>
  <si>
    <t>Skupaj
01 05</t>
  </si>
  <si>
    <t>24</t>
  </si>
  <si>
    <t>15</t>
  </si>
  <si>
    <t>Mesečno 
BW</t>
  </si>
  <si>
    <t>Mesečno
COL</t>
  </si>
  <si>
    <t>Skupaj BW
01 05</t>
  </si>
  <si>
    <t>Skupaj COL
01 05</t>
  </si>
  <si>
    <t>Datum
začetka
vzdrževanja</t>
  </si>
  <si>
    <t>Število
mesecev
vzdrževanja</t>
  </si>
  <si>
    <t>Priloga št. 5</t>
  </si>
  <si>
    <t>PODATKI O MULTIFUNKCIJSKIH NAPRAVAH</t>
  </si>
  <si>
    <t>v zvezi z javnim naročilom št. 430-648/2025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</si>
</sst>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\-0;;@"/>
    <numFmt numFmtId="165" formatCode="#,##0.00\ &quot;€&quot;"/>
    <numFmt numFmtId="166" formatCode="#,##0.0000\ &quot;€&quot;"/>
    <numFmt numFmtId="167" formatCode="dd/mm/yyyy;@"/>
  </numFmts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0" fillId="0" borderId="6" xfId="0" applyBorder="1"/>
    <xf numFmtId="0" fontId="0" fillId="2" borderId="6" xfId="0" applyFont="1" applyFill="1" applyBorder="1" applyAlignment="1">
      <alignment horizontal="right"/>
    </xf>
    <xf numFmtId="164" fontId="0" fillId="0" borderId="7" xfId="0" applyNumberFormat="1" applyFont="1" applyBorder="1" applyAlignment="1">
      <alignment horizontal="right"/>
    </xf>
    <xf numFmtId="14" fontId="0" fillId="0" borderId="7" xfId="0" applyNumberFormat="1" applyFont="1" applyBorder="1" applyAlignment="1">
      <alignment horizontal="right"/>
    </xf>
    <xf numFmtId="165" fontId="0" fillId="0" borderId="7" xfId="0" applyNumberFormat="1" applyFont="1" applyBorder="1"/>
    <xf numFmtId="0" fontId="0" fillId="0" borderId="8" xfId="0" applyBorder="1"/>
    <xf numFmtId="14" fontId="0" fillId="2" borderId="8" xfId="0" applyNumberFormat="1" applyFont="1" applyFill="1" applyBorder="1" applyAlignment="1">
      <alignment horizontal="right"/>
    </xf>
    <xf numFmtId="164" fontId="0" fillId="0" borderId="9" xfId="0" applyNumberFormat="1" applyFont="1" applyBorder="1" applyAlignment="1">
      <alignment horizontal="right"/>
    </xf>
    <xf numFmtId="14" fontId="0" fillId="0" borderId="9" xfId="0" applyNumberFormat="1" applyFont="1" applyBorder="1" applyAlignment="1">
      <alignment horizontal="right"/>
    </xf>
    <xf numFmtId="0" fontId="0" fillId="0" borderId="9" xfId="0" applyFont="1" applyBorder="1"/>
    <xf numFmtId="165" fontId="0" fillId="0" borderId="9" xfId="0" applyNumberFormat="1" applyFont="1" applyBorder="1"/>
    <xf numFmtId="166" fontId="0" fillId="2" borderId="6" xfId="0" applyNumberFormat="1" applyFill="1" applyBorder="1" applyAlignment="1">
      <alignment horizontal="right"/>
    </xf>
    <xf numFmtId="0" fontId="0" fillId="0" borderId="12" xfId="0" applyBorder="1"/>
    <xf numFmtId="166" fontId="0" fillId="2" borderId="12" xfId="0" applyNumberFormat="1" applyFill="1" applyBorder="1" applyAlignment="1">
      <alignment horizontal="right"/>
    </xf>
    <xf numFmtId="0" fontId="0" fillId="0" borderId="13" xfId="0" applyBorder="1"/>
    <xf numFmtId="165" fontId="0" fillId="2" borderId="13" xfId="0" applyNumberFormat="1" applyFill="1" applyBorder="1"/>
    <xf numFmtId="0" fontId="0" fillId="0" borderId="9" xfId="0" applyBorder="1"/>
    <xf numFmtId="165" fontId="0" fillId="4" borderId="12" xfId="0" applyNumberFormat="1" applyFill="1" applyBorder="1"/>
    <xf numFmtId="14" fontId="0" fillId="0" borderId="9" xfId="0" applyNumberFormat="1" applyBorder="1" applyAlignment="1">
      <alignment horizontal="right"/>
    </xf>
    <xf numFmtId="0" fontId="0" fillId="0" borderId="14" xfId="0" applyBorder="1"/>
    <xf numFmtId="165" fontId="0" fillId="5" borderId="14" xfId="0" applyNumberFormat="1" applyFill="1" applyBorder="1"/>
    <xf numFmtId="0" fontId="0" fillId="0" borderId="10" xfId="0" applyBorder="1"/>
    <xf numFmtId="0" fontId="0" fillId="0" borderId="11" xfId="0" applyBorder="1"/>
    <xf numFmtId="14" fontId="0" fillId="0" borderId="9" xfId="0" applyNumberFormat="1" applyFont="1" applyBorder="1"/>
    <xf numFmtId="0" fontId="0" fillId="0" borderId="15" xfId="0" applyBorder="1"/>
    <xf numFmtId="0" fontId="0" fillId="0" borderId="16" xfId="0" applyBorder="1"/>
    <xf numFmtId="14" fontId="0" fillId="0" borderId="12" xfId="0" applyNumberFormat="1" applyBorder="1" applyAlignment="1">
      <alignment horizontal="right"/>
    </xf>
    <xf numFmtId="165" fontId="0" fillId="0" borderId="12" xfId="0" applyNumberFormat="1" applyFont="1" applyBorder="1"/>
    <xf numFmtId="0" fontId="0" fillId="0" borderId="14" xfId="0" applyFont="1" applyBorder="1" applyAlignment="1">
      <alignment horizontal="center"/>
    </xf>
    <xf numFmtId="165" fontId="0" fillId="0" borderId="14" xfId="0" applyNumberFormat="1" applyFont="1" applyBorder="1"/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0" borderId="3" xfId="0" applyBorder="1"/>
    <xf numFmtId="0" fontId="0" fillId="0" borderId="9" xfId="0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0" borderId="4" xfId="0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11" xfId="0" applyFont="1" applyBorder="1" applyAlignment="1">
      <alignment horizontal="right"/>
    </xf>
    <xf numFmtId="0" fontId="0" fillId="0" borderId="0" xfId="0" applyNumberFormat="1" applyFont="1"/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6" xfId="0" applyNumberFormat="1" applyFont="1" applyBorder="1"/>
    <xf numFmtId="0" fontId="0" fillId="0" borderId="9" xfId="0" applyNumberFormat="1" applyFont="1" applyBorder="1"/>
    <xf numFmtId="0" fontId="0" fillId="0" borderId="12" xfId="0" applyNumberFormat="1" applyFont="1" applyBorder="1"/>
    <xf numFmtId="0" fontId="0" fillId="0" borderId="6" xfId="0" applyNumberFormat="1" applyFont="1" applyBorder="1" applyAlignment="1">
      <alignment horizontal="left"/>
    </xf>
    <xf numFmtId="0" fontId="0" fillId="0" borderId="12" xfId="0" applyNumberFormat="1" applyFont="1" applyBorder="1" applyAlignment="1">
      <alignment horizontal="left"/>
    </xf>
    <xf numFmtId="0" fontId="0" fillId="2" borderId="6" xfId="0" applyNumberFormat="1" applyFont="1" applyFill="1" applyBorder="1" applyAlignment="1">
      <alignment horizontal="left"/>
    </xf>
    <xf numFmtId="0" fontId="0" fillId="2" borderId="12" xfId="0" applyNumberFormat="1" applyFont="1" applyFill="1" applyBorder="1" applyAlignment="1">
      <alignment horizontal="left"/>
    </xf>
    <xf numFmtId="164" fontId="0" fillId="0" borderId="6" xfId="0" applyNumberFormat="1" applyFont="1" applyBorder="1" applyAlignment="1">
      <alignment horizontal="right"/>
    </xf>
    <xf numFmtId="164" fontId="0" fillId="0" borderId="12" xfId="0" applyNumberFormat="1" applyFont="1" applyBorder="1" applyAlignment="1">
      <alignment horizontal="right"/>
    </xf>
    <xf numFmtId="1" fontId="0" fillId="0" borderId="25" xfId="0" applyNumberFormat="1" applyFont="1" applyBorder="1" applyAlignment="1">
      <alignment horizontal="right"/>
    </xf>
    <xf numFmtId="0" fontId="0" fillId="0" borderId="26" xfId="0" applyFill="1" applyBorder="1"/>
    <xf numFmtId="14" fontId="0" fillId="2" borderId="13" xfId="0" applyNumberFormat="1" applyFont="1" applyFill="1" applyBorder="1" applyAlignment="1">
      <alignment horizontal="right"/>
    </xf>
    <xf numFmtId="0" fontId="0" fillId="0" borderId="27" xfId="0" applyNumberFormat="1" applyFont="1" applyBorder="1"/>
    <xf numFmtId="0" fontId="0" fillId="0" borderId="28" xfId="0" applyNumberFormat="1" applyFont="1" applyBorder="1"/>
    <xf numFmtId="0" fontId="0" fillId="0" borderId="29" xfId="0" applyNumberFormat="1" applyFont="1" applyBorder="1"/>
    <xf numFmtId="0" fontId="0" fillId="0" borderId="20" xfId="0" applyNumberFormat="1" applyFont="1" applyBorder="1"/>
    <xf numFmtId="0" fontId="0" fillId="0" borderId="3" xfId="0" applyNumberFormat="1" applyFont="1" applyBorder="1"/>
    <xf numFmtId="0" fontId="0" fillId="0" borderId="23" xfId="0" applyFont="1" applyBorder="1" applyAlignment="1">
      <alignment horizontal="right"/>
    </xf>
    <xf numFmtId="0" fontId="0" fillId="0" borderId="24" xfId="0" applyFont="1" applyBorder="1" applyAlignment="1">
      <alignment horizontal="right"/>
    </xf>
    <xf numFmtId="1" fontId="0" fillId="0" borderId="0" xfId="0" applyNumberFormat="1" applyFont="1" applyBorder="1" applyAlignment="1">
      <alignment horizontal="right"/>
    </xf>
    <xf numFmtId="165" fontId="0" fillId="0" borderId="6" xfId="0" applyNumberFormat="1" applyFont="1" applyBorder="1"/>
    <xf numFmtId="0" fontId="0" fillId="0" borderId="25" xfId="0" applyBorder="1"/>
    <xf numFmtId="0" fontId="0" fillId="0" borderId="28" xfId="0" applyBorder="1"/>
    <xf numFmtId="0" fontId="0" fillId="2" borderId="9" xfId="0" applyFill="1" applyBorder="1"/>
    <xf numFmtId="0" fontId="0" fillId="2" borderId="9" xfId="0" applyFont="1" applyFill="1" applyBorder="1"/>
    <xf numFmtId="14" fontId="0" fillId="2" borderId="1" xfId="0" applyNumberFormat="1" applyFont="1" applyFill="1" applyBorder="1"/>
    <xf numFmtId="0" fontId="0" fillId="2" borderId="7" xfId="0" applyFont="1" applyFill="1" applyBorder="1"/>
    <xf numFmtId="0" fontId="0" fillId="2" borderId="13" xfId="0" applyFont="1" applyFill="1" applyBorder="1"/>
    <xf numFmtId="14" fontId="0" fillId="0" borderId="6" xfId="0" applyNumberFormat="1" applyFont="1" applyBorder="1" applyAlignment="1">
      <alignment horizontal="right"/>
    </xf>
    <xf numFmtId="0" fontId="0" fillId="0" borderId="6" xfId="0" applyFont="1" applyBorder="1"/>
    <xf numFmtId="0" fontId="0" fillId="3" borderId="1" xfId="0" applyFont="1" applyFill="1" applyBorder="1"/>
    <xf numFmtId="0" fontId="0" fillId="0" borderId="30" xfId="0" applyBorder="1"/>
    <xf numFmtId="0" fontId="0" fillId="2" borderId="1" xfId="0" applyNumberFormat="1" applyFont="1" applyFill="1" applyBorder="1" applyAlignment="1">
      <alignment horizontal="left"/>
    </xf>
    <xf numFmtId="14" fontId="0" fillId="4" borderId="8" xfId="0" applyNumberFormat="1" applyFont="1" applyFill="1" applyBorder="1" applyAlignment="1">
      <alignment horizontal="right"/>
    </xf>
    <xf numFmtId="14" fontId="0" fillId="4" borderId="9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2" borderId="6" xfId="0" applyFont="1" applyFill="1" applyBorder="1"/>
    <xf numFmtId="0" fontId="0" fillId="2" borderId="12" xfId="0" applyFill="1" applyBorder="1"/>
    <xf numFmtId="1" fontId="0" fillId="0" borderId="9" xfId="0" applyNumberFormat="1" applyFont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3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left" vertical="center"/>
    </xf>
    <xf numFmtId="0" fontId="0" fillId="0" borderId="31" xfId="0" applyFont="1" applyBorder="1" applyAlignment="1">
      <alignment vertical="center"/>
    </xf>
    <xf numFmtId="0" fontId="0" fillId="0" borderId="31" xfId="0" applyNumberFormat="1" applyFont="1" applyBorder="1"/>
    <xf numFmtId="0" fontId="0" fillId="0" borderId="31" xfId="0" applyNumberFormat="1" applyFont="1" applyBorder="1" applyAlignment="1">
      <alignment horizontal="left"/>
    </xf>
    <xf numFmtId="167" fontId="0" fillId="0" borderId="31" xfId="0" applyNumberFormat="1" applyFont="1" applyBorder="1"/>
    <xf numFmtId="0" fontId="0" fillId="0" borderId="31" xfId="0" applyBorder="1"/>
    <xf numFmtId="0" fontId="0" fillId="0" borderId="31" xfId="0" applyNumberFormat="1" applyFont="1" applyBorder="1" applyAlignment="1">
      <alignment vertical="center"/>
    </xf>
    <xf numFmtId="0" fontId="0" fillId="0" borderId="31" xfId="0" applyNumberFormat="1" applyFont="1" applyBorder="1" applyAlignment="1">
      <alignment horizontal="left" vertical="center"/>
    </xf>
    <xf numFmtId="167" fontId="0" fillId="0" borderId="31" xfId="0" applyNumberFormat="1" applyFont="1" applyBorder="1" applyAlignment="1">
      <alignment vertical="center"/>
    </xf>
    <xf numFmtId="0" fontId="0" fillId="0" borderId="27" xfId="0" applyFont="1" applyBorder="1" applyAlignment="1">
      <alignment horizontal="right"/>
    </xf>
    <xf numFmtId="0" fontId="0" fillId="0" borderId="2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0" fillId="0" borderId="30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0" borderId="0" xfId="0" applyNumberFormat="1" applyFont="1" applyBorder="1"/>
    <xf numFmtId="0" fontId="0" fillId="0" borderId="0" xfId="0" applyNumberFormat="1" applyFont="1" applyBorder="1" applyAlignment="1">
      <alignment horizontal="left"/>
    </xf>
    <xf numFmtId="167" fontId="0" fillId="0" borderId="0" xfId="0" applyNumberFormat="1" applyFont="1" applyBorder="1"/>
    <xf numFmtId="0" fontId="0" fillId="0" borderId="32" xfId="0" applyNumberFormat="1" applyFont="1" applyBorder="1"/>
    <xf numFmtId="0" fontId="0" fillId="3" borderId="0" xfId="0" applyNumberFormat="1" applyFont="1" applyFill="1" applyBorder="1" applyAlignment="1">
      <alignment horizontal="left"/>
    </xf>
    <xf numFmtId="0" fontId="0" fillId="0" borderId="31" xfId="0" applyBorder="1" applyAlignment="1">
      <alignment horizontal="left"/>
    </xf>
    <xf numFmtId="167" fontId="0" fillId="0" borderId="32" xfId="0" applyNumberFormat="1" applyFont="1" applyBorder="1"/>
    <xf numFmtId="1" fontId="0" fillId="0" borderId="31" xfId="0" applyNumberFormat="1" applyFont="1" applyBorder="1" applyAlignment="1">
      <alignment horizontal="right"/>
    </xf>
    <xf numFmtId="1" fontId="0" fillId="3" borderId="31" xfId="0" applyNumberFormat="1" applyFont="1" applyFill="1" applyBorder="1" applyAlignment="1">
      <alignment horizontal="right"/>
    </xf>
    <xf numFmtId="1" fontId="0" fillId="0" borderId="31" xfId="0" applyNumberFormat="1" applyFont="1" applyBorder="1" applyAlignment="1">
      <alignment horizontal="right" vertical="center"/>
    </xf>
    <xf numFmtId="49" fontId="0" fillId="0" borderId="31" xfId="0" applyNumberFormat="1" applyFont="1" applyBorder="1" applyAlignment="1">
      <alignment horizontal="center"/>
    </xf>
    <xf numFmtId="49" fontId="0" fillId="0" borderId="31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left"/>
    </xf>
    <xf numFmtId="0" fontId="0" fillId="3" borderId="31" xfId="0" applyNumberFormat="1" applyFont="1" applyFill="1" applyBorder="1" applyAlignment="1">
      <alignment horizontal="left" vertical="center"/>
    </xf>
    <xf numFmtId="0" fontId="0" fillId="3" borderId="32" xfId="0" applyNumberFormat="1" applyFont="1" applyFill="1" applyBorder="1" applyAlignment="1">
      <alignment horizontal="left"/>
    </xf>
    <xf numFmtId="1" fontId="0" fillId="0" borderId="31" xfId="0" applyNumberFormat="1" applyBorder="1"/>
    <xf numFmtId="49" fontId="0" fillId="0" borderId="31" xfId="0" applyNumberFormat="1" applyFont="1" applyBorder="1" applyAlignment="1">
      <alignment horizontal="left"/>
    </xf>
    <xf numFmtId="49" fontId="0" fillId="0" borderId="31" xfId="0" applyNumberFormat="1" applyFont="1" applyBorder="1"/>
    <xf numFmtId="49" fontId="0" fillId="0" borderId="31" xfId="0" applyNumberFormat="1" applyFont="1" applyBorder="1" applyAlignment="1">
      <alignment vertical="center"/>
    </xf>
    <xf numFmtId="49" fontId="0" fillId="0" borderId="32" xfId="0" applyNumberFormat="1" applyFont="1" applyBorder="1"/>
    <xf numFmtId="49" fontId="0" fillId="0" borderId="31" xfId="0" applyNumberFormat="1" applyFont="1" applyBorder="1" applyAlignment="1">
      <alignment horizontal="left" vertical="center"/>
    </xf>
    <xf numFmtId="167" fontId="0" fillId="3" borderId="31" xfId="0" applyNumberFormat="1" applyFont="1" applyFill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abave%202025\JR%202026-2027\Analiza%20potr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714-18-460011"/>
      <sheetName val="Splošno"/>
      <sheetName val="C1711-22-460086"/>
    </sheetNames>
    <sheetDataSet>
      <sheetData sheetId="0" refreshError="1"/>
      <sheetData sheetId="1">
        <row r="68">
          <cell r="R68">
            <v>1.0924999999999999E-2</v>
          </cell>
        </row>
        <row r="70">
          <cell r="R70">
            <v>1.0924999999999999E-2</v>
          </cell>
        </row>
        <row r="71">
          <cell r="R71">
            <v>1.0924999999999999E-2</v>
          </cell>
        </row>
        <row r="72">
          <cell r="R72">
            <v>1.0924999999999999E-2</v>
          </cell>
        </row>
        <row r="73">
          <cell r="R73">
            <v>1.0924999999999999E-2</v>
          </cell>
        </row>
        <row r="83">
          <cell r="R83">
            <v>1.0924999999999999E-2</v>
          </cell>
        </row>
        <row r="91">
          <cell r="R91">
            <v>1.0924999999999999E-2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tabColor rgb="FFFF0000"/>
  </sheetPr>
  <dimension ref="A1:Q26"/>
  <sheetViews>
    <sheetView topLeftCell="C1" workbookViewId="0">
      <pane ySplit="1" topLeftCell="A2" activePane="bottomLeft" state="frozen"/>
      <selection pane="bottomLeft" activeCell="H10" sqref="H10"/>
    </sheetView>
  </sheetViews>
  <sheetFormatPr defaultRowHeight="12.75" x14ac:dyDescent="0.2"/>
  <cols>
    <col min="1" max="1" width="13" customWidth="1"/>
    <col min="2" max="2" width="10.140625" customWidth="1"/>
    <col min="3" max="3" width="9.7109375" customWidth="1"/>
    <col min="4" max="4" width="15.140625" customWidth="1"/>
    <col min="5" max="5" width="36.7109375" customWidth="1"/>
    <col min="6" max="6" width="19.85546875" customWidth="1"/>
    <col min="7" max="7" width="3.42578125" customWidth="1"/>
    <col min="8" max="8" width="9.7109375" customWidth="1"/>
    <col min="9" max="9" width="15.140625" customWidth="1"/>
    <col min="13" max="13" width="10.140625" bestFit="1" customWidth="1"/>
    <col min="14" max="14" width="10.5703125" customWidth="1"/>
    <col min="15" max="16" width="10.7109375" customWidth="1"/>
  </cols>
  <sheetData>
    <row r="1" spans="1:17" ht="26.25" thickBot="1" x14ac:dyDescent="0.25">
      <c r="A1" s="56" t="s">
        <v>19</v>
      </c>
      <c r="B1" s="57" t="s">
        <v>22</v>
      </c>
      <c r="C1" s="58" t="s">
        <v>23</v>
      </c>
      <c r="D1" s="59" t="s">
        <v>24</v>
      </c>
      <c r="E1" s="60" t="s">
        <v>25</v>
      </c>
      <c r="F1" s="56" t="s">
        <v>0</v>
      </c>
      <c r="G1" s="1"/>
      <c r="H1" s="8" t="s">
        <v>23</v>
      </c>
      <c r="I1" s="4" t="s">
        <v>24</v>
      </c>
      <c r="J1" s="4" t="s">
        <v>145</v>
      </c>
      <c r="K1" s="41" t="s">
        <v>157</v>
      </c>
      <c r="L1" s="42" t="s">
        <v>158</v>
      </c>
      <c r="M1" s="4" t="s">
        <v>159</v>
      </c>
      <c r="N1" s="4" t="s">
        <v>146</v>
      </c>
      <c r="O1" s="4" t="s">
        <v>147</v>
      </c>
      <c r="P1" s="7" t="s">
        <v>148</v>
      </c>
      <c r="Q1" s="7" t="s">
        <v>149</v>
      </c>
    </row>
    <row r="2" spans="1:17" ht="13.15" customHeight="1" thickBot="1" x14ac:dyDescent="0.25">
      <c r="A2" s="73" t="s">
        <v>55</v>
      </c>
      <c r="B2" s="64">
        <v>5108149</v>
      </c>
      <c r="C2" s="75">
        <v>51288902</v>
      </c>
      <c r="D2" s="66" t="s">
        <v>58</v>
      </c>
      <c r="E2" s="75" t="s">
        <v>59</v>
      </c>
      <c r="F2" s="61" t="s">
        <v>7</v>
      </c>
      <c r="H2" s="77">
        <v>51288902</v>
      </c>
      <c r="I2" s="93" t="s">
        <v>58</v>
      </c>
      <c r="J2" s="10">
        <f>SUM(K2:L2)</f>
        <v>93039</v>
      </c>
      <c r="K2" s="102">
        <v>46582</v>
      </c>
      <c r="L2" s="103">
        <v>46457</v>
      </c>
      <c r="M2" s="86">
        <v>44926</v>
      </c>
      <c r="N2" s="143"/>
      <c r="O2" s="144"/>
      <c r="P2" s="144"/>
      <c r="Q2" s="145"/>
    </row>
    <row r="3" spans="1:17" ht="13.15" customHeight="1" thickBot="1" x14ac:dyDescent="0.25">
      <c r="A3" s="74" t="s">
        <v>60</v>
      </c>
      <c r="B3" s="65">
        <v>5101304</v>
      </c>
      <c r="C3" s="76">
        <v>51288903</v>
      </c>
      <c r="D3" s="67" t="s">
        <v>62</v>
      </c>
      <c r="E3" s="76" t="s">
        <v>59</v>
      </c>
      <c r="F3" s="63" t="s">
        <v>3</v>
      </c>
      <c r="I3" s="91" t="s">
        <v>237</v>
      </c>
      <c r="J3" s="68">
        <f>SUM(K3:L3)</f>
        <v>97633</v>
      </c>
      <c r="K3" s="115">
        <v>49243</v>
      </c>
      <c r="L3" s="117">
        <v>48390</v>
      </c>
      <c r="M3" s="89">
        <v>44957</v>
      </c>
      <c r="N3" s="99" t="s">
        <v>161</v>
      </c>
      <c r="O3" s="81">
        <v>52.92</v>
      </c>
      <c r="P3" s="81">
        <f t="shared" ref="P3:P12" si="0">(((K3-K2)*$F$10)+((L3-L2)*$F$11)) * 1.22</f>
        <v>52.922989999999992</v>
      </c>
      <c r="Q3" s="81">
        <f>O3-P3</f>
        <v>-2.9899999999898341E-3</v>
      </c>
    </row>
    <row r="4" spans="1:17" ht="13.15" customHeight="1" thickBot="1" x14ac:dyDescent="0.25">
      <c r="I4" s="2"/>
      <c r="J4" s="18">
        <f t="shared" ref="J4:J12" si="1">SUM(K4:L4)</f>
        <v>101784</v>
      </c>
      <c r="K4" s="116">
        <v>51270</v>
      </c>
      <c r="L4" s="118">
        <v>50514</v>
      </c>
      <c r="M4" s="19">
        <v>44985</v>
      </c>
      <c r="N4" s="85" t="s">
        <v>209</v>
      </c>
      <c r="O4" s="21">
        <v>55.42</v>
      </c>
      <c r="P4" s="21">
        <f t="shared" si="0"/>
        <v>55.416670000000003</v>
      </c>
      <c r="Q4" s="21">
        <f t="shared" ref="Q4:Q12" si="2">O4-P4</f>
        <v>3.3299999999982788E-3</v>
      </c>
    </row>
    <row r="5" spans="1:17" ht="13.15" customHeight="1" x14ac:dyDescent="0.2">
      <c r="E5" s="11" t="s">
        <v>150</v>
      </c>
      <c r="F5" s="12" t="s">
        <v>8</v>
      </c>
      <c r="I5" s="2"/>
      <c r="J5" s="18">
        <f t="shared" si="1"/>
        <v>105737</v>
      </c>
      <c r="K5" s="70">
        <v>53254</v>
      </c>
      <c r="L5" s="118">
        <v>52483</v>
      </c>
      <c r="M5" s="19">
        <v>45016</v>
      </c>
      <c r="N5" s="85" t="s">
        <v>210</v>
      </c>
      <c r="O5" s="21">
        <v>51.69</v>
      </c>
      <c r="P5" s="21">
        <f t="shared" si="0"/>
        <v>51.692620000000005</v>
      </c>
      <c r="Q5" s="21">
        <f t="shared" si="2"/>
        <v>-2.6200000000073942E-3</v>
      </c>
    </row>
    <row r="6" spans="1:17" ht="13.15" customHeight="1" x14ac:dyDescent="0.2">
      <c r="E6" s="16" t="s">
        <v>151</v>
      </c>
      <c r="F6" s="94">
        <v>45207</v>
      </c>
      <c r="I6" s="2"/>
      <c r="J6" s="18">
        <f t="shared" si="1"/>
        <v>108562</v>
      </c>
      <c r="K6" s="80">
        <v>54294</v>
      </c>
      <c r="L6" s="101">
        <v>54268</v>
      </c>
      <c r="M6" s="19">
        <v>45046</v>
      </c>
      <c r="N6" s="85" t="s">
        <v>211</v>
      </c>
      <c r="O6" s="21">
        <v>44.55</v>
      </c>
      <c r="P6" s="21">
        <f t="shared" si="0"/>
        <v>44.548299999999998</v>
      </c>
      <c r="Q6" s="21">
        <f t="shared" si="2"/>
        <v>1.6999999999995907E-3</v>
      </c>
    </row>
    <row r="7" spans="1:17" ht="13.15" customHeight="1" x14ac:dyDescent="0.2">
      <c r="E7" s="32" t="s">
        <v>204</v>
      </c>
      <c r="F7" s="17" t="s">
        <v>230</v>
      </c>
      <c r="I7" s="2"/>
      <c r="J7" s="18">
        <f t="shared" si="1"/>
        <v>113545</v>
      </c>
      <c r="K7" s="116">
        <v>57314</v>
      </c>
      <c r="L7" s="118">
        <v>56231</v>
      </c>
      <c r="M7" s="19">
        <v>45077</v>
      </c>
      <c r="N7" s="84" t="s">
        <v>215</v>
      </c>
      <c r="O7" s="21">
        <v>54.72</v>
      </c>
      <c r="P7" s="21">
        <f t="shared" si="0"/>
        <v>54.713339999999995</v>
      </c>
      <c r="Q7" s="21">
        <f t="shared" si="2"/>
        <v>6.660000000003663E-3</v>
      </c>
    </row>
    <row r="8" spans="1:17" ht="13.15" customHeight="1" x14ac:dyDescent="0.2">
      <c r="E8" s="32" t="s">
        <v>205</v>
      </c>
      <c r="F8" s="17" t="s">
        <v>231</v>
      </c>
      <c r="I8" s="2"/>
      <c r="J8" s="18">
        <f t="shared" si="1"/>
        <v>116554</v>
      </c>
      <c r="K8" s="116">
        <v>58704</v>
      </c>
      <c r="L8" s="118">
        <v>57850</v>
      </c>
      <c r="M8" s="29">
        <v>45107</v>
      </c>
      <c r="N8" s="84" t="s">
        <v>238</v>
      </c>
      <c r="O8" s="21">
        <v>41.77</v>
      </c>
      <c r="P8" s="21">
        <f t="shared" si="0"/>
        <v>41.767919999999997</v>
      </c>
      <c r="Q8" s="21">
        <f t="shared" si="2"/>
        <v>2.0800000000065211E-3</v>
      </c>
    </row>
    <row r="9" spans="1:17" ht="13.15" customHeight="1" thickBot="1" x14ac:dyDescent="0.25">
      <c r="E9" s="71" t="s">
        <v>206</v>
      </c>
      <c r="F9" s="17" t="s">
        <v>232</v>
      </c>
      <c r="I9" s="2"/>
      <c r="J9" s="18">
        <f t="shared" si="1"/>
        <v>119466</v>
      </c>
      <c r="K9" s="116">
        <v>60194</v>
      </c>
      <c r="L9" s="118">
        <v>59272</v>
      </c>
      <c r="M9" s="29">
        <v>45138</v>
      </c>
      <c r="N9" s="84" t="s">
        <v>282</v>
      </c>
      <c r="O9" s="21">
        <v>37.520000000000003</v>
      </c>
      <c r="P9" s="21">
        <f t="shared" si="0"/>
        <v>37.506460000000004</v>
      </c>
      <c r="Q9" s="21">
        <f t="shared" si="2"/>
        <v>1.3539999999998997E-2</v>
      </c>
    </row>
    <row r="10" spans="1:17" ht="13.15" customHeight="1" x14ac:dyDescent="0.2">
      <c r="E10" s="11" t="s">
        <v>152</v>
      </c>
      <c r="F10" s="22">
        <v>2.5000000000000001E-3</v>
      </c>
      <c r="I10" s="2"/>
      <c r="J10" s="18">
        <f t="shared" si="1"/>
        <v>122008</v>
      </c>
      <c r="K10" s="82">
        <v>61248</v>
      </c>
      <c r="L10" s="27">
        <v>60760</v>
      </c>
      <c r="M10" s="34">
        <v>45169</v>
      </c>
      <c r="N10" s="84" t="s">
        <v>315</v>
      </c>
      <c r="O10" s="21">
        <v>37.71</v>
      </c>
      <c r="P10" s="21">
        <f t="shared" si="0"/>
        <v>37.706539999999997</v>
      </c>
      <c r="Q10" s="21">
        <f t="shared" si="2"/>
        <v>3.4600000000040154E-3</v>
      </c>
    </row>
    <row r="11" spans="1:17" ht="13.15" customHeight="1" thickBot="1" x14ac:dyDescent="0.25">
      <c r="E11" s="23" t="s">
        <v>153</v>
      </c>
      <c r="F11" s="24">
        <v>1.9E-2</v>
      </c>
      <c r="I11" s="2"/>
      <c r="J11" s="18">
        <f t="shared" si="1"/>
        <v>125387</v>
      </c>
      <c r="K11" s="82">
        <v>62973</v>
      </c>
      <c r="L11" s="27">
        <v>62414</v>
      </c>
      <c r="M11" s="19">
        <v>45199</v>
      </c>
      <c r="N11" s="84" t="s">
        <v>336</v>
      </c>
      <c r="O11" s="21">
        <v>43.6</v>
      </c>
      <c r="P11" s="21">
        <f t="shared" si="0"/>
        <v>43.600970000000004</v>
      </c>
      <c r="Q11" s="21">
        <f t="shared" si="2"/>
        <v>-9.7000000000235787E-4</v>
      </c>
    </row>
    <row r="12" spans="1:17" ht="13.15" customHeight="1" thickBot="1" x14ac:dyDescent="0.25">
      <c r="E12" s="25" t="s">
        <v>154</v>
      </c>
      <c r="F12" s="26">
        <v>10680</v>
      </c>
      <c r="I12" s="2"/>
      <c r="J12" s="69">
        <f t="shared" si="1"/>
        <v>127418</v>
      </c>
      <c r="K12" s="83">
        <v>64049</v>
      </c>
      <c r="L12" s="23">
        <v>63369</v>
      </c>
      <c r="M12" s="37">
        <v>45207</v>
      </c>
      <c r="N12" s="100" t="s">
        <v>338</v>
      </c>
      <c r="O12" s="38">
        <v>25.42</v>
      </c>
      <c r="P12" s="38">
        <f t="shared" si="0"/>
        <v>25.418700000000001</v>
      </c>
      <c r="Q12" s="38">
        <f t="shared" si="2"/>
        <v>1.300000000000523E-3</v>
      </c>
    </row>
    <row r="13" spans="1:17" ht="13.15" customHeight="1" thickBot="1" x14ac:dyDescent="0.25">
      <c r="E13" s="23" t="s">
        <v>155</v>
      </c>
      <c r="F13" s="28">
        <f>O13+O26</f>
        <v>1501.86</v>
      </c>
      <c r="I13" s="2"/>
      <c r="N13" s="39" t="s">
        <v>145</v>
      </c>
      <c r="O13" s="40">
        <f>SUM(O3:O12)</f>
        <v>445.31999999999994</v>
      </c>
      <c r="P13" s="40">
        <f>SUM(P3:P12)</f>
        <v>445.29451000000006</v>
      </c>
      <c r="Q13" s="40">
        <f>SUM(Q3:Q12)</f>
        <v>2.5490000000012003E-2</v>
      </c>
    </row>
    <row r="14" spans="1:17" ht="13.15" customHeight="1" thickBot="1" x14ac:dyDescent="0.25">
      <c r="E14" s="30" t="s">
        <v>156</v>
      </c>
      <c r="F14" s="31">
        <f>F12-F13</f>
        <v>9178.14</v>
      </c>
      <c r="I14" s="2"/>
    </row>
    <row r="15" spans="1:17" ht="13.15" customHeight="1" thickBot="1" x14ac:dyDescent="0.25">
      <c r="H15" s="77">
        <v>51288903</v>
      </c>
      <c r="I15" s="93" t="s">
        <v>62</v>
      </c>
      <c r="J15" s="10">
        <f>SUM(K15:L15)</f>
        <v>97545</v>
      </c>
      <c r="K15" s="102">
        <v>60008</v>
      </c>
      <c r="L15" s="103">
        <v>37537</v>
      </c>
      <c r="M15" s="86">
        <v>44895</v>
      </c>
      <c r="N15" s="143"/>
      <c r="O15" s="144"/>
      <c r="P15" s="144"/>
      <c r="Q15" s="145"/>
    </row>
    <row r="16" spans="1:17" ht="13.15" customHeight="1" thickBot="1" x14ac:dyDescent="0.25">
      <c r="I16" s="91" t="s">
        <v>236</v>
      </c>
      <c r="J16" s="68">
        <f>SUM(K16:L16)</f>
        <v>117987</v>
      </c>
      <c r="K16" s="115">
        <v>72131</v>
      </c>
      <c r="L16" s="117">
        <v>45856</v>
      </c>
      <c r="M16" s="89">
        <v>44957</v>
      </c>
      <c r="N16" s="99" t="s">
        <v>207</v>
      </c>
      <c r="O16" s="81">
        <v>229.81</v>
      </c>
      <c r="P16" s="81">
        <f t="shared" ref="P16:P25" si="3">(((K16-K15)*$F$10)+((L16-L15)*$F$11)) * 1.22</f>
        <v>229.80957000000001</v>
      </c>
      <c r="Q16" s="81">
        <f>O16-P16</f>
        <v>4.2999999999437932E-4</v>
      </c>
    </row>
    <row r="17" spans="9:17" ht="13.15" customHeight="1" x14ac:dyDescent="0.2">
      <c r="I17" s="2"/>
      <c r="J17" s="18">
        <f t="shared" ref="J17:J25" si="4">SUM(K17:L17)</f>
        <v>130060</v>
      </c>
      <c r="K17" s="116">
        <v>80193</v>
      </c>
      <c r="L17" s="118">
        <v>49867</v>
      </c>
      <c r="M17" s="19">
        <v>44985</v>
      </c>
      <c r="N17" s="85" t="s">
        <v>208</v>
      </c>
      <c r="O17" s="21">
        <v>117.57</v>
      </c>
      <c r="P17" s="21">
        <f t="shared" si="3"/>
        <v>117.56408</v>
      </c>
      <c r="Q17" s="21">
        <f t="shared" ref="Q17:Q25" si="5">O17-P17</f>
        <v>5.9199999999890451E-3</v>
      </c>
    </row>
    <row r="18" spans="9:17" ht="13.15" customHeight="1" x14ac:dyDescent="0.2">
      <c r="I18" s="2"/>
      <c r="J18" s="18">
        <f t="shared" si="4"/>
        <v>141567</v>
      </c>
      <c r="K18" s="70">
        <v>85074</v>
      </c>
      <c r="L18" s="118">
        <v>56493</v>
      </c>
      <c r="M18" s="19">
        <v>45016</v>
      </c>
      <c r="N18" s="85" t="s">
        <v>212</v>
      </c>
      <c r="O18" s="21">
        <v>168.47</v>
      </c>
      <c r="P18" s="21">
        <f t="shared" si="3"/>
        <v>168.47772999999998</v>
      </c>
      <c r="Q18" s="21">
        <f t="shared" si="5"/>
        <v>-7.7299999999809188E-3</v>
      </c>
    </row>
    <row r="19" spans="9:17" ht="13.15" customHeight="1" x14ac:dyDescent="0.2">
      <c r="I19" s="2"/>
      <c r="J19" s="18">
        <f t="shared" si="4"/>
        <v>151912</v>
      </c>
      <c r="K19" s="80">
        <v>90875</v>
      </c>
      <c r="L19" s="101">
        <v>61037</v>
      </c>
      <c r="M19" s="19">
        <v>45046</v>
      </c>
      <c r="N19" s="85" t="s">
        <v>213</v>
      </c>
      <c r="O19" s="21">
        <v>123.02</v>
      </c>
      <c r="P19" s="21">
        <f t="shared" si="3"/>
        <v>123.02296999999999</v>
      </c>
      <c r="Q19" s="21">
        <f t="shared" si="5"/>
        <v>-2.9699999999905913E-3</v>
      </c>
    </row>
    <row r="20" spans="9:17" ht="13.15" customHeight="1" x14ac:dyDescent="0.2">
      <c r="I20" s="2"/>
      <c r="J20" s="18">
        <f t="shared" si="4"/>
        <v>162613</v>
      </c>
      <c r="K20" s="116">
        <v>96282</v>
      </c>
      <c r="L20" s="118">
        <v>66331</v>
      </c>
      <c r="M20" s="19">
        <v>45077</v>
      </c>
      <c r="N20" s="84" t="s">
        <v>214</v>
      </c>
      <c r="O20" s="21">
        <v>139.21</v>
      </c>
      <c r="P20" s="21">
        <f t="shared" si="3"/>
        <v>139.20626999999999</v>
      </c>
      <c r="Q20" s="21">
        <f t="shared" si="5"/>
        <v>3.7300000000186628E-3</v>
      </c>
    </row>
    <row r="21" spans="9:17" ht="13.15" customHeight="1" x14ac:dyDescent="0.2">
      <c r="I21" s="2"/>
      <c r="J21" s="18">
        <f t="shared" si="4"/>
        <v>171128</v>
      </c>
      <c r="K21" s="116">
        <v>101148</v>
      </c>
      <c r="L21" s="118">
        <v>69980</v>
      </c>
      <c r="M21" s="29">
        <v>45107</v>
      </c>
      <c r="N21" s="84" t="s">
        <v>235</v>
      </c>
      <c r="O21" s="21">
        <v>99.43</v>
      </c>
      <c r="P21" s="21">
        <f t="shared" si="3"/>
        <v>99.425120000000007</v>
      </c>
      <c r="Q21" s="21">
        <f t="shared" si="5"/>
        <v>4.8799999999999955E-3</v>
      </c>
    </row>
    <row r="22" spans="9:17" ht="13.15" customHeight="1" x14ac:dyDescent="0.2">
      <c r="I22" s="2"/>
      <c r="J22" s="18">
        <f t="shared" si="4"/>
        <v>177571</v>
      </c>
      <c r="K22" s="116">
        <v>104898</v>
      </c>
      <c r="L22" s="118">
        <v>72673</v>
      </c>
      <c r="M22" s="29">
        <v>45138</v>
      </c>
      <c r="N22" s="84" t="s">
        <v>283</v>
      </c>
      <c r="O22" s="21">
        <v>73.87</v>
      </c>
      <c r="P22" s="21">
        <f t="shared" si="3"/>
        <v>73.861239999999995</v>
      </c>
      <c r="Q22" s="21">
        <f t="shared" si="5"/>
        <v>8.7600000000094269E-3</v>
      </c>
    </row>
    <row r="23" spans="9:17" ht="13.15" customHeight="1" x14ac:dyDescent="0.2">
      <c r="I23" s="2"/>
      <c r="J23" s="18">
        <f t="shared" si="4"/>
        <v>178684</v>
      </c>
      <c r="K23" s="82">
        <v>105661</v>
      </c>
      <c r="L23" s="27">
        <v>73023</v>
      </c>
      <c r="M23" s="34">
        <v>45169</v>
      </c>
      <c r="N23" s="84" t="s">
        <v>316</v>
      </c>
      <c r="O23" s="21">
        <v>10.44</v>
      </c>
      <c r="P23" s="21">
        <f t="shared" si="3"/>
        <v>10.440149999999999</v>
      </c>
      <c r="Q23" s="21">
        <f t="shared" si="5"/>
        <v>-1.4999999999965041E-4</v>
      </c>
    </row>
    <row r="24" spans="9:17" ht="13.15" customHeight="1" x14ac:dyDescent="0.2">
      <c r="I24" s="2"/>
      <c r="J24" s="18">
        <f t="shared" si="4"/>
        <v>183977</v>
      </c>
      <c r="K24" s="82">
        <v>108632</v>
      </c>
      <c r="L24" s="27">
        <v>75345</v>
      </c>
      <c r="M24" s="19">
        <v>45199</v>
      </c>
      <c r="N24" s="84" t="s">
        <v>335</v>
      </c>
      <c r="O24" s="21">
        <v>62.89</v>
      </c>
      <c r="P24" s="21">
        <f t="shared" si="3"/>
        <v>62.885510000000004</v>
      </c>
      <c r="Q24" s="21">
        <f t="shared" si="5"/>
        <v>4.4899999999969964E-3</v>
      </c>
    </row>
    <row r="25" spans="9:17" ht="13.15" customHeight="1" thickBot="1" x14ac:dyDescent="0.25">
      <c r="I25" s="2"/>
      <c r="J25" s="69">
        <f t="shared" si="4"/>
        <v>186985</v>
      </c>
      <c r="K25" s="83">
        <v>110515</v>
      </c>
      <c r="L25" s="23">
        <v>76470</v>
      </c>
      <c r="M25" s="37">
        <v>45207</v>
      </c>
      <c r="N25" s="100" t="s">
        <v>337</v>
      </c>
      <c r="O25" s="38">
        <v>31.83</v>
      </c>
      <c r="P25" s="38">
        <f t="shared" si="3"/>
        <v>31.820650000000001</v>
      </c>
      <c r="Q25" s="38">
        <f t="shared" si="5"/>
        <v>9.349999999997749E-3</v>
      </c>
    </row>
    <row r="26" spans="9:17" ht="13.15" customHeight="1" thickBot="1" x14ac:dyDescent="0.25">
      <c r="I26" s="2"/>
      <c r="N26" s="39" t="s">
        <v>145</v>
      </c>
      <c r="O26" s="40">
        <f>SUM(O16:O25)</f>
        <v>1056.54</v>
      </c>
      <c r="P26" s="40">
        <f>SUM(P16:P25)</f>
        <v>1056.5132899999999</v>
      </c>
      <c r="Q26" s="40">
        <f>SUM(Q16:Q25)</f>
        <v>2.6710000000035095E-2</v>
      </c>
    </row>
  </sheetData>
  <autoFilter ref="A1:Q1" xr:uid="{00000000-0009-0000-0000-000000000000}"/>
  <mergeCells count="2">
    <mergeCell ref="N2:Q2"/>
    <mergeCell ref="N15:Q15"/>
  </mergeCells>
  <pageMargins left="0.7" right="0.7" top="0.75" bottom="0.75" header="0.3" footer="0.3"/>
  <ignoredErrors>
    <ignoredError sqref="J2:J12 J20 J15:J19 J21:J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tabColor rgb="FF92D050"/>
  </sheetPr>
  <dimension ref="A1:WSF63"/>
  <sheetViews>
    <sheetView zoomScale="110" zoomScaleNormal="110" workbookViewId="0">
      <pane ySplit="6" topLeftCell="A7" activePane="bottomLeft" state="frozen"/>
      <selection activeCell="N1" sqref="N1"/>
      <selection pane="bottomLeft" sqref="A1:XFD5"/>
    </sheetView>
  </sheetViews>
  <sheetFormatPr defaultRowHeight="12.75" x14ac:dyDescent="0.2"/>
  <cols>
    <col min="1" max="1" width="5.28515625" customWidth="1"/>
    <col min="2" max="2" width="13" customWidth="1"/>
    <col min="3" max="3" width="34.7109375" customWidth="1"/>
    <col min="4" max="4" width="10.140625" customWidth="1"/>
    <col min="5" max="5" width="23.7109375" customWidth="1"/>
    <col min="6" max="6" width="9.7109375" customWidth="1"/>
    <col min="7" max="7" width="17.140625" customWidth="1"/>
    <col min="8" max="8" width="40.28515625" customWidth="1"/>
    <col min="9" max="13" width="10.28515625" customWidth="1"/>
  </cols>
  <sheetData>
    <row r="1" spans="1:16" x14ac:dyDescent="0.2">
      <c r="O1" s="148" t="s">
        <v>405</v>
      </c>
      <c r="P1" s="148"/>
    </row>
    <row r="2" spans="1:16" x14ac:dyDescent="0.2">
      <c r="O2" s="146"/>
      <c r="P2" s="146"/>
    </row>
    <row r="3" spans="1:16" x14ac:dyDescent="0.2">
      <c r="C3" s="147" t="s">
        <v>406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O3" s="146"/>
      <c r="P3" s="146"/>
    </row>
    <row r="4" spans="1:16" x14ac:dyDescent="0.2">
      <c r="C4" s="147" t="s">
        <v>407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6" spans="1:16" ht="51" x14ac:dyDescent="0.2">
      <c r="A6" s="104" t="s">
        <v>18</v>
      </c>
      <c r="B6" s="104" t="s">
        <v>19</v>
      </c>
      <c r="C6" s="104" t="s">
        <v>20</v>
      </c>
      <c r="D6" s="106" t="s">
        <v>22</v>
      </c>
      <c r="E6" s="106" t="s">
        <v>21</v>
      </c>
      <c r="F6" s="105" t="s">
        <v>23</v>
      </c>
      <c r="G6" s="105" t="s">
        <v>24</v>
      </c>
      <c r="H6" s="107" t="s">
        <v>25</v>
      </c>
      <c r="I6" s="105" t="s">
        <v>1</v>
      </c>
      <c r="J6" s="105" t="s">
        <v>403</v>
      </c>
      <c r="K6" s="105" t="s">
        <v>404</v>
      </c>
      <c r="L6" s="105" t="s">
        <v>399</v>
      </c>
      <c r="M6" s="105" t="s">
        <v>400</v>
      </c>
      <c r="N6" s="105" t="s">
        <v>396</v>
      </c>
      <c r="O6" s="105" t="s">
        <v>401</v>
      </c>
      <c r="P6" s="105" t="s">
        <v>402</v>
      </c>
    </row>
    <row r="7" spans="1:16" x14ac:dyDescent="0.2">
      <c r="A7" s="108">
        <v>1711</v>
      </c>
      <c r="B7" s="108" t="s">
        <v>31</v>
      </c>
      <c r="C7" s="108" t="s">
        <v>32</v>
      </c>
      <c r="D7" s="109" t="s">
        <v>34</v>
      </c>
      <c r="E7" s="137" t="s">
        <v>33</v>
      </c>
      <c r="F7" s="108">
        <v>45007403</v>
      </c>
      <c r="G7" s="133" t="s">
        <v>35</v>
      </c>
      <c r="H7" s="108" t="s">
        <v>36</v>
      </c>
      <c r="I7" s="110">
        <v>44750</v>
      </c>
      <c r="J7" s="110">
        <v>45993</v>
      </c>
      <c r="K7" s="132" t="s">
        <v>397</v>
      </c>
      <c r="L7" s="136">
        <v>4900</v>
      </c>
      <c r="M7" s="136">
        <v>3850</v>
      </c>
      <c r="N7" s="128">
        <v>167587</v>
      </c>
      <c r="O7" s="111">
        <v>93941</v>
      </c>
      <c r="P7" s="128">
        <v>73646</v>
      </c>
    </row>
    <row r="8" spans="1:16" ht="13.15" customHeight="1" x14ac:dyDescent="0.2">
      <c r="A8" s="108">
        <v>1711</v>
      </c>
      <c r="B8" s="138" t="s">
        <v>379</v>
      </c>
      <c r="C8" s="108" t="s">
        <v>380</v>
      </c>
      <c r="D8" s="109">
        <v>5101330</v>
      </c>
      <c r="E8" s="137" t="s">
        <v>37</v>
      </c>
      <c r="F8" s="108">
        <v>49008090</v>
      </c>
      <c r="G8" s="133" t="s">
        <v>381</v>
      </c>
      <c r="H8" s="108" t="s">
        <v>382</v>
      </c>
      <c r="I8" s="110">
        <v>42241</v>
      </c>
      <c r="J8" s="110">
        <v>45993</v>
      </c>
      <c r="K8" s="132" t="s">
        <v>397</v>
      </c>
      <c r="L8" s="136">
        <v>3450</v>
      </c>
      <c r="M8" s="136">
        <f>IF([1]Splošno!R68&gt;[1]Splošno!T68,[1]Splošno!R68*1.2,[1]Splošno!T68*1.2)</f>
        <v>1.3109999999999998E-2</v>
      </c>
      <c r="N8" s="128">
        <f t="shared" ref="N8:N13" si="0">SUM(O8:P8)</f>
        <v>547904</v>
      </c>
      <c r="O8" s="128">
        <v>547904</v>
      </c>
      <c r="P8" s="128">
        <v>0</v>
      </c>
    </row>
    <row r="9" spans="1:16" ht="13.15" customHeight="1" x14ac:dyDescent="0.2">
      <c r="A9" s="108">
        <v>1711</v>
      </c>
      <c r="B9" s="138" t="s">
        <v>383</v>
      </c>
      <c r="C9" s="108" t="s">
        <v>384</v>
      </c>
      <c r="D9" s="109">
        <v>5101526</v>
      </c>
      <c r="E9" s="137" t="s">
        <v>37</v>
      </c>
      <c r="F9" s="108">
        <v>49008096</v>
      </c>
      <c r="G9" s="133" t="s">
        <v>385</v>
      </c>
      <c r="H9" s="108" t="s">
        <v>386</v>
      </c>
      <c r="I9" s="110">
        <v>42241</v>
      </c>
      <c r="J9" s="110">
        <v>45993</v>
      </c>
      <c r="K9" s="132" t="s">
        <v>397</v>
      </c>
      <c r="L9" s="136">
        <v>400</v>
      </c>
      <c r="M9" s="136">
        <v>600</v>
      </c>
      <c r="N9" s="128">
        <f t="shared" si="0"/>
        <v>1117506</v>
      </c>
      <c r="O9" s="128">
        <v>707214</v>
      </c>
      <c r="P9" s="128">
        <v>410292</v>
      </c>
    </row>
    <row r="10" spans="1:16" ht="13.15" customHeight="1" x14ac:dyDescent="0.2">
      <c r="A10" s="108">
        <v>1711</v>
      </c>
      <c r="B10" s="138" t="s">
        <v>39</v>
      </c>
      <c r="C10" s="108" t="s">
        <v>40</v>
      </c>
      <c r="D10" s="109">
        <v>6905137</v>
      </c>
      <c r="E10" s="137" t="s">
        <v>41</v>
      </c>
      <c r="F10" s="108">
        <v>51236923</v>
      </c>
      <c r="G10" s="133" t="s">
        <v>387</v>
      </c>
      <c r="H10" s="108" t="s">
        <v>388</v>
      </c>
      <c r="I10" s="110">
        <v>42366</v>
      </c>
      <c r="J10" s="110">
        <v>45993</v>
      </c>
      <c r="K10" s="132" t="s">
        <v>397</v>
      </c>
      <c r="L10" s="136">
        <v>3250</v>
      </c>
      <c r="M10" s="136">
        <f>IF([1]Splošno!R70&gt;[1]Splošno!T70,[1]Splošno!R70*1.2,[1]Splošno!T70*1.2)</f>
        <v>1.3109999999999998E-2</v>
      </c>
      <c r="N10" s="128">
        <f t="shared" si="0"/>
        <v>475582</v>
      </c>
      <c r="O10" s="128">
        <v>475582</v>
      </c>
      <c r="P10" s="128">
        <v>0</v>
      </c>
    </row>
    <row r="11" spans="1:16" ht="13.15" customHeight="1" x14ac:dyDescent="0.2">
      <c r="A11" s="108">
        <v>1711</v>
      </c>
      <c r="B11" s="138" t="s">
        <v>39</v>
      </c>
      <c r="C11" s="108" t="s">
        <v>389</v>
      </c>
      <c r="D11" s="109" t="s">
        <v>390</v>
      </c>
      <c r="E11" s="137" t="s">
        <v>41</v>
      </c>
      <c r="F11" s="108">
        <v>51236924</v>
      </c>
      <c r="G11" s="133" t="s">
        <v>391</v>
      </c>
      <c r="H11" s="108" t="s">
        <v>392</v>
      </c>
      <c r="I11" s="110">
        <v>42366</v>
      </c>
      <c r="J11" s="110">
        <v>45993</v>
      </c>
      <c r="K11" s="132" t="s">
        <v>397</v>
      </c>
      <c r="L11" s="136">
        <v>2200</v>
      </c>
      <c r="M11" s="136">
        <f>IF([1]Splošno!R71&gt;[1]Splošno!T71,[1]Splošno!R71*1.2,[1]Splošno!T71*1.2)</f>
        <v>1.3109999999999998E-2</v>
      </c>
      <c r="N11" s="128">
        <f t="shared" si="0"/>
        <v>312969</v>
      </c>
      <c r="O11" s="128">
        <v>312969</v>
      </c>
      <c r="P11" s="128">
        <v>0</v>
      </c>
    </row>
    <row r="12" spans="1:16" ht="13.15" customHeight="1" x14ac:dyDescent="0.2">
      <c r="A12" s="108">
        <v>1711</v>
      </c>
      <c r="B12" s="138" t="s">
        <v>42</v>
      </c>
      <c r="C12" s="108" t="s">
        <v>43</v>
      </c>
      <c r="D12" s="109">
        <v>5205030</v>
      </c>
      <c r="E12" s="137" t="s">
        <v>33</v>
      </c>
      <c r="F12" s="108">
        <v>51238159</v>
      </c>
      <c r="G12" s="133" t="s">
        <v>393</v>
      </c>
      <c r="H12" s="108" t="s">
        <v>392</v>
      </c>
      <c r="I12" s="110">
        <v>42433</v>
      </c>
      <c r="J12" s="110">
        <v>45993</v>
      </c>
      <c r="K12" s="132" t="s">
        <v>397</v>
      </c>
      <c r="L12" s="136">
        <v>3350</v>
      </c>
      <c r="M12" s="136">
        <f>IF([1]Splošno!R72&gt;[1]Splošno!T72,[1]Splošno!R72*1.2,[1]Splošno!T72*1.2)</f>
        <v>1.3109999999999998E-2</v>
      </c>
      <c r="N12" s="128">
        <f t="shared" si="0"/>
        <v>282896</v>
      </c>
      <c r="O12" s="128">
        <v>282896</v>
      </c>
      <c r="P12" s="128">
        <v>0</v>
      </c>
    </row>
    <row r="13" spans="1:16" ht="13.15" customHeight="1" x14ac:dyDescent="0.2">
      <c r="A13" s="108">
        <v>1711</v>
      </c>
      <c r="B13" s="138" t="s">
        <v>44</v>
      </c>
      <c r="C13" s="108" t="s">
        <v>45</v>
      </c>
      <c r="D13" s="109" t="s">
        <v>394</v>
      </c>
      <c r="E13" s="137" t="s">
        <v>41</v>
      </c>
      <c r="F13" s="108">
        <v>51238160</v>
      </c>
      <c r="G13" s="133" t="s">
        <v>395</v>
      </c>
      <c r="H13" s="108" t="s">
        <v>392</v>
      </c>
      <c r="I13" s="110">
        <v>42433</v>
      </c>
      <c r="J13" s="110">
        <v>45993</v>
      </c>
      <c r="K13" s="132" t="s">
        <v>397</v>
      </c>
      <c r="L13" s="136">
        <v>500</v>
      </c>
      <c r="M13" s="136">
        <f>IF([1]Splošno!R73&gt;[1]Splošno!T73,[1]Splošno!R73*1.2,[1]Splošno!T73*1.2)</f>
        <v>1.3109999999999998E-2</v>
      </c>
      <c r="N13" s="128">
        <f t="shared" si="0"/>
        <v>58890</v>
      </c>
      <c r="O13" s="128">
        <v>58890</v>
      </c>
      <c r="P13" s="128">
        <v>0</v>
      </c>
    </row>
    <row r="14" spans="1:16" x14ac:dyDescent="0.2">
      <c r="A14" s="108">
        <v>1711</v>
      </c>
      <c r="B14" s="138" t="s">
        <v>49</v>
      </c>
      <c r="C14" s="108" t="s">
        <v>50</v>
      </c>
      <c r="D14" s="109" t="s">
        <v>51</v>
      </c>
      <c r="E14" s="137" t="s">
        <v>37</v>
      </c>
      <c r="F14" s="108">
        <v>51242178</v>
      </c>
      <c r="G14" s="133" t="s">
        <v>52</v>
      </c>
      <c r="H14" s="108" t="s">
        <v>319</v>
      </c>
      <c r="I14" s="110">
        <v>42685</v>
      </c>
      <c r="J14" s="142">
        <v>46235</v>
      </c>
      <c r="K14" s="131">
        <v>16</v>
      </c>
      <c r="L14" s="136">
        <v>500</v>
      </c>
      <c r="M14" s="136">
        <v>1000</v>
      </c>
      <c r="N14" s="128">
        <v>524578</v>
      </c>
      <c r="O14" s="128">
        <v>110791</v>
      </c>
      <c r="P14" s="128">
        <v>413787</v>
      </c>
    </row>
    <row r="15" spans="1:16" x14ac:dyDescent="0.2">
      <c r="A15" s="108">
        <v>1711</v>
      </c>
      <c r="B15" s="138" t="s">
        <v>53</v>
      </c>
      <c r="C15" s="108" t="s">
        <v>54</v>
      </c>
      <c r="D15" s="109">
        <v>5101569</v>
      </c>
      <c r="E15" s="137" t="s">
        <v>37</v>
      </c>
      <c r="F15" s="108">
        <v>51251749</v>
      </c>
      <c r="G15" s="133" t="s">
        <v>368</v>
      </c>
      <c r="H15" s="108" t="s">
        <v>369</v>
      </c>
      <c r="I15" s="110">
        <v>43706</v>
      </c>
      <c r="J15" s="110">
        <v>45993</v>
      </c>
      <c r="K15" s="132" t="s">
        <v>397</v>
      </c>
      <c r="L15" s="136">
        <v>1600</v>
      </c>
      <c r="M15" s="136">
        <v>2150</v>
      </c>
      <c r="N15" s="128">
        <v>819055</v>
      </c>
      <c r="O15" s="128">
        <v>552663</v>
      </c>
      <c r="P15" s="128">
        <v>266392</v>
      </c>
    </row>
    <row r="16" spans="1:16" x14ac:dyDescent="0.2">
      <c r="A16" s="108">
        <v>1711</v>
      </c>
      <c r="B16" s="138" t="s">
        <v>55</v>
      </c>
      <c r="C16" s="108" t="s">
        <v>99</v>
      </c>
      <c r="D16" s="109" t="s">
        <v>370</v>
      </c>
      <c r="E16" s="137" t="s">
        <v>57</v>
      </c>
      <c r="F16" s="108">
        <v>51288902</v>
      </c>
      <c r="G16" s="133" t="s">
        <v>58</v>
      </c>
      <c r="H16" s="108" t="s">
        <v>59</v>
      </c>
      <c r="I16" s="110">
        <v>44112</v>
      </c>
      <c r="J16" s="110">
        <v>45993</v>
      </c>
      <c r="K16" s="132" t="s">
        <v>397</v>
      </c>
      <c r="L16" s="136">
        <v>2200</v>
      </c>
      <c r="M16" s="136">
        <v>2550</v>
      </c>
      <c r="N16" s="129">
        <v>200153</v>
      </c>
      <c r="O16" s="128">
        <v>97427</v>
      </c>
      <c r="P16" s="128">
        <v>102726</v>
      </c>
    </row>
    <row r="17" spans="1:16" x14ac:dyDescent="0.2">
      <c r="A17" s="108">
        <v>1711</v>
      </c>
      <c r="B17" s="138" t="s">
        <v>60</v>
      </c>
      <c r="C17" s="108" t="s">
        <v>61</v>
      </c>
      <c r="D17" s="109">
        <v>5101300</v>
      </c>
      <c r="E17" s="137" t="s">
        <v>37</v>
      </c>
      <c r="F17" s="108">
        <v>51288903</v>
      </c>
      <c r="G17" s="133" t="s">
        <v>62</v>
      </c>
      <c r="H17" s="108" t="s">
        <v>59</v>
      </c>
      <c r="I17" s="110">
        <v>44112</v>
      </c>
      <c r="J17" s="110">
        <v>45993</v>
      </c>
      <c r="K17" s="132" t="s">
        <v>397</v>
      </c>
      <c r="L17" s="136">
        <v>3400</v>
      </c>
      <c r="M17" s="136">
        <v>3150</v>
      </c>
      <c r="N17" s="129">
        <v>286756</v>
      </c>
      <c r="O17" s="128">
        <v>161878</v>
      </c>
      <c r="P17" s="128">
        <v>124878</v>
      </c>
    </row>
    <row r="18" spans="1:16" x14ac:dyDescent="0.2">
      <c r="A18" s="108">
        <v>1711</v>
      </c>
      <c r="B18" s="138" t="s">
        <v>53</v>
      </c>
      <c r="C18" s="108" t="s">
        <v>54</v>
      </c>
      <c r="D18" s="109">
        <v>5101600</v>
      </c>
      <c r="E18" s="137" t="s">
        <v>37</v>
      </c>
      <c r="F18" s="108">
        <v>51291508</v>
      </c>
      <c r="G18" s="133" t="s">
        <v>65</v>
      </c>
      <c r="H18" s="108" t="s">
        <v>59</v>
      </c>
      <c r="I18" s="110">
        <v>44165</v>
      </c>
      <c r="J18" s="110">
        <v>45993</v>
      </c>
      <c r="K18" s="132" t="s">
        <v>397</v>
      </c>
      <c r="L18" s="136">
        <v>1700</v>
      </c>
      <c r="M18" s="136">
        <v>2200</v>
      </c>
      <c r="N18" s="129">
        <v>249087</v>
      </c>
      <c r="O18" s="128">
        <v>138543</v>
      </c>
      <c r="P18" s="128">
        <v>110544</v>
      </c>
    </row>
    <row r="19" spans="1:16" x14ac:dyDescent="0.2">
      <c r="A19" s="108">
        <v>1711</v>
      </c>
      <c r="B19" s="138" t="s">
        <v>53</v>
      </c>
      <c r="C19" s="108" t="s">
        <v>54</v>
      </c>
      <c r="D19" s="109">
        <v>5101500</v>
      </c>
      <c r="E19" s="137" t="s">
        <v>37</v>
      </c>
      <c r="F19" s="108">
        <v>51291531</v>
      </c>
      <c r="G19" s="133" t="s">
        <v>66</v>
      </c>
      <c r="H19" s="108" t="s">
        <v>67</v>
      </c>
      <c r="I19" s="110">
        <v>43413</v>
      </c>
      <c r="J19" s="110">
        <v>45993</v>
      </c>
      <c r="K19" s="132" t="s">
        <v>397</v>
      </c>
      <c r="L19" s="136">
        <v>3250</v>
      </c>
      <c r="M19" s="136">
        <v>4300</v>
      </c>
      <c r="N19" s="128">
        <v>523305</v>
      </c>
      <c r="O19" s="128">
        <v>368397</v>
      </c>
      <c r="P19" s="128">
        <v>154908</v>
      </c>
    </row>
    <row r="20" spans="1:16" x14ac:dyDescent="0.2">
      <c r="A20" s="108">
        <v>1711</v>
      </c>
      <c r="B20" s="138" t="s">
        <v>371</v>
      </c>
      <c r="C20" t="s">
        <v>372</v>
      </c>
      <c r="D20" s="2" t="s">
        <v>373</v>
      </c>
      <c r="E20" s="137" t="s">
        <v>33</v>
      </c>
      <c r="F20" s="108">
        <v>51291551</v>
      </c>
      <c r="G20" s="133" t="s">
        <v>70</v>
      </c>
      <c r="H20" s="108" t="s">
        <v>67</v>
      </c>
      <c r="I20" s="110">
        <v>43413</v>
      </c>
      <c r="J20" s="110">
        <v>45993</v>
      </c>
      <c r="K20" s="132" t="s">
        <v>397</v>
      </c>
      <c r="L20" s="136">
        <v>500</v>
      </c>
      <c r="M20" s="136">
        <v>1000</v>
      </c>
      <c r="N20" s="128">
        <v>499883</v>
      </c>
      <c r="O20" s="128">
        <v>334307</v>
      </c>
      <c r="P20" s="128">
        <v>165576</v>
      </c>
    </row>
    <row r="21" spans="1:16" x14ac:dyDescent="0.2">
      <c r="A21" s="108">
        <v>1711</v>
      </c>
      <c r="B21" s="138" t="s">
        <v>71</v>
      </c>
      <c r="C21" s="108" t="s">
        <v>72</v>
      </c>
      <c r="D21" s="109">
        <v>5101400</v>
      </c>
      <c r="E21" s="137" t="s">
        <v>37</v>
      </c>
      <c r="F21" s="108">
        <v>51302090</v>
      </c>
      <c r="G21" s="133" t="s">
        <v>73</v>
      </c>
      <c r="H21" s="108" t="s">
        <v>67</v>
      </c>
      <c r="I21" s="110">
        <v>43413</v>
      </c>
      <c r="J21" s="110">
        <v>45993</v>
      </c>
      <c r="K21" s="132" t="s">
        <v>397</v>
      </c>
      <c r="L21" s="136">
        <v>1600</v>
      </c>
      <c r="M21" s="136">
        <v>1950</v>
      </c>
      <c r="N21" s="128">
        <v>313407</v>
      </c>
      <c r="O21" s="128">
        <v>191537</v>
      </c>
      <c r="P21" s="128">
        <v>121870</v>
      </c>
    </row>
    <row r="22" spans="1:16" x14ac:dyDescent="0.2">
      <c r="A22" s="108">
        <v>1711</v>
      </c>
      <c r="B22" s="138" t="s">
        <v>71</v>
      </c>
      <c r="C22" s="108" t="s">
        <v>72</v>
      </c>
      <c r="D22" s="109">
        <v>5101488</v>
      </c>
      <c r="E22" s="137" t="s">
        <v>37</v>
      </c>
      <c r="F22" s="108">
        <v>51302102</v>
      </c>
      <c r="G22" s="133" t="s">
        <v>74</v>
      </c>
      <c r="H22" s="108" t="s">
        <v>36</v>
      </c>
      <c r="I22" s="110">
        <v>44165</v>
      </c>
      <c r="J22" s="110">
        <v>45993</v>
      </c>
      <c r="K22" s="132" t="s">
        <v>397</v>
      </c>
      <c r="L22" s="136">
        <v>1850</v>
      </c>
      <c r="M22" s="136">
        <v>1950</v>
      </c>
      <c r="N22" s="129">
        <v>146250</v>
      </c>
      <c r="O22" s="128">
        <v>95577</v>
      </c>
      <c r="P22" s="128">
        <v>50673</v>
      </c>
    </row>
    <row r="23" spans="1:16" x14ac:dyDescent="0.2">
      <c r="A23" s="108">
        <v>1711</v>
      </c>
      <c r="B23" s="138" t="s">
        <v>75</v>
      </c>
      <c r="C23" s="108" t="s">
        <v>76</v>
      </c>
      <c r="D23" s="109">
        <v>5101471</v>
      </c>
      <c r="E23" s="137" t="s">
        <v>37</v>
      </c>
      <c r="F23" s="108">
        <v>51302132</v>
      </c>
      <c r="G23" s="133" t="s">
        <v>77</v>
      </c>
      <c r="H23" s="108" t="s">
        <v>78</v>
      </c>
      <c r="I23" s="110">
        <v>43413</v>
      </c>
      <c r="J23" s="110">
        <v>45993</v>
      </c>
      <c r="K23" s="132" t="s">
        <v>397</v>
      </c>
      <c r="L23" s="136">
        <v>6350</v>
      </c>
      <c r="M23" s="136">
        <f>IF([1]Splošno!R83&gt;[1]Splošno!T83,[1]Splošno!R83*1.2,[1]Splošno!T83*1.2)</f>
        <v>1.3109999999999998E-2</v>
      </c>
      <c r="N23" s="128">
        <v>472551</v>
      </c>
      <c r="O23" s="128">
        <v>472551</v>
      </c>
      <c r="P23" s="128">
        <v>0</v>
      </c>
    </row>
    <row r="24" spans="1:16" x14ac:dyDescent="0.2">
      <c r="A24" s="108">
        <v>1711</v>
      </c>
      <c r="B24" s="138" t="s">
        <v>75</v>
      </c>
      <c r="C24" s="108" t="s">
        <v>76</v>
      </c>
      <c r="D24" s="109">
        <v>5101488</v>
      </c>
      <c r="E24" s="137" t="s">
        <v>37</v>
      </c>
      <c r="F24" s="108">
        <v>51302145</v>
      </c>
      <c r="G24" s="133" t="s">
        <v>79</v>
      </c>
      <c r="H24" s="108" t="s">
        <v>36</v>
      </c>
      <c r="I24" s="110">
        <v>44165</v>
      </c>
      <c r="J24" s="110">
        <v>45993</v>
      </c>
      <c r="K24" s="132" t="s">
        <v>397</v>
      </c>
      <c r="L24" s="136">
        <v>2250</v>
      </c>
      <c r="M24" s="136">
        <v>1850</v>
      </c>
      <c r="N24" s="129">
        <v>90784</v>
      </c>
      <c r="O24" s="128">
        <v>55490</v>
      </c>
      <c r="P24" s="128">
        <v>35294</v>
      </c>
    </row>
    <row r="25" spans="1:16" x14ac:dyDescent="0.2">
      <c r="A25" s="108">
        <v>1711</v>
      </c>
      <c r="B25" s="138" t="s">
        <v>75</v>
      </c>
      <c r="C25" s="108" t="s">
        <v>76</v>
      </c>
      <c r="D25" s="109" t="s">
        <v>80</v>
      </c>
      <c r="E25" s="137" t="s">
        <v>37</v>
      </c>
      <c r="F25" s="108">
        <v>51302161</v>
      </c>
      <c r="G25" s="133" t="s">
        <v>81</v>
      </c>
      <c r="H25" s="108" t="s">
        <v>36</v>
      </c>
      <c r="I25" s="110">
        <v>44165</v>
      </c>
      <c r="J25" s="110">
        <v>45993</v>
      </c>
      <c r="K25" s="132" t="s">
        <v>397</v>
      </c>
      <c r="L25" s="136">
        <v>950</v>
      </c>
      <c r="M25" s="136">
        <v>650</v>
      </c>
      <c r="N25" s="129">
        <v>42900</v>
      </c>
      <c r="O25" s="128">
        <v>30948</v>
      </c>
      <c r="P25" s="128">
        <v>11952</v>
      </c>
    </row>
    <row r="26" spans="1:16" x14ac:dyDescent="0.2">
      <c r="A26" s="108">
        <v>1711</v>
      </c>
      <c r="B26" s="138" t="s">
        <v>60</v>
      </c>
      <c r="C26" s="108" t="s">
        <v>61</v>
      </c>
      <c r="D26" s="109">
        <v>5101313</v>
      </c>
      <c r="E26" s="137" t="s">
        <v>37</v>
      </c>
      <c r="F26" s="108">
        <v>51302192</v>
      </c>
      <c r="G26" s="133" t="s">
        <v>82</v>
      </c>
      <c r="H26" s="108" t="s">
        <v>67</v>
      </c>
      <c r="I26" s="110">
        <v>43413</v>
      </c>
      <c r="J26" s="110">
        <v>45993</v>
      </c>
      <c r="K26" s="132" t="s">
        <v>397</v>
      </c>
      <c r="L26" s="136">
        <v>7800</v>
      </c>
      <c r="M26" s="136">
        <v>5150</v>
      </c>
      <c r="N26" s="128">
        <v>672344</v>
      </c>
      <c r="O26" s="128">
        <v>399353</v>
      </c>
      <c r="P26" s="128">
        <v>272991</v>
      </c>
    </row>
    <row r="27" spans="1:16" x14ac:dyDescent="0.2">
      <c r="A27" s="108">
        <v>1711</v>
      </c>
      <c r="B27" s="138" t="s">
        <v>87</v>
      </c>
      <c r="C27" s="108" t="s">
        <v>88</v>
      </c>
      <c r="D27" s="109">
        <v>5101373</v>
      </c>
      <c r="E27" s="137" t="s">
        <v>37</v>
      </c>
      <c r="F27" s="108">
        <v>51302209</v>
      </c>
      <c r="G27" s="133" t="s">
        <v>86</v>
      </c>
      <c r="H27" s="108" t="s">
        <v>67</v>
      </c>
      <c r="I27" s="110">
        <v>43250</v>
      </c>
      <c r="J27" s="110">
        <v>45993</v>
      </c>
      <c r="K27" s="132" t="s">
        <v>397</v>
      </c>
      <c r="L27" s="136">
        <v>2250</v>
      </c>
      <c r="M27" s="136">
        <v>3900</v>
      </c>
      <c r="N27" s="128">
        <v>637519</v>
      </c>
      <c r="O27" s="128">
        <v>254998</v>
      </c>
      <c r="P27" s="128">
        <v>382521</v>
      </c>
    </row>
    <row r="28" spans="1:16" x14ac:dyDescent="0.2">
      <c r="A28" s="108">
        <v>1711</v>
      </c>
      <c r="B28" s="138" t="s">
        <v>60</v>
      </c>
      <c r="C28" s="108" t="s">
        <v>61</v>
      </c>
      <c r="D28" s="109">
        <v>5101210</v>
      </c>
      <c r="E28" s="137" t="s">
        <v>37</v>
      </c>
      <c r="F28" s="108">
        <v>51302231</v>
      </c>
      <c r="G28" s="133" t="s">
        <v>89</v>
      </c>
      <c r="H28" s="108" t="s">
        <v>36</v>
      </c>
      <c r="I28" s="110">
        <v>44165</v>
      </c>
      <c r="J28" s="110">
        <v>45993</v>
      </c>
      <c r="K28" s="132" t="s">
        <v>397</v>
      </c>
      <c r="L28" s="136">
        <v>6100</v>
      </c>
      <c r="M28" s="136">
        <v>3750</v>
      </c>
      <c r="N28" s="129">
        <v>394099</v>
      </c>
      <c r="O28" s="128">
        <v>292704</v>
      </c>
      <c r="P28" s="128">
        <v>101395</v>
      </c>
    </row>
    <row r="29" spans="1:16" x14ac:dyDescent="0.2">
      <c r="A29" s="108">
        <v>1711</v>
      </c>
      <c r="B29" s="138" t="s">
        <v>90</v>
      </c>
      <c r="C29" s="108" t="s">
        <v>91</v>
      </c>
      <c r="D29" s="109">
        <v>5101220</v>
      </c>
      <c r="E29" s="137" t="s">
        <v>37</v>
      </c>
      <c r="F29" s="108">
        <v>51302245</v>
      </c>
      <c r="G29" s="133" t="s">
        <v>92</v>
      </c>
      <c r="H29" s="108" t="s">
        <v>36</v>
      </c>
      <c r="I29" s="110">
        <v>44165</v>
      </c>
      <c r="J29" s="110">
        <v>45993</v>
      </c>
      <c r="K29" s="132" t="s">
        <v>397</v>
      </c>
      <c r="L29" s="136">
        <v>700</v>
      </c>
      <c r="M29" s="136">
        <v>1300</v>
      </c>
      <c r="N29" s="129">
        <v>64579</v>
      </c>
      <c r="O29" s="128">
        <v>28568</v>
      </c>
      <c r="P29" s="128">
        <v>36011</v>
      </c>
    </row>
    <row r="30" spans="1:16" x14ac:dyDescent="0.2">
      <c r="A30" s="108">
        <v>1711</v>
      </c>
      <c r="B30" s="138" t="s">
        <v>87</v>
      </c>
      <c r="C30" s="108" t="s">
        <v>93</v>
      </c>
      <c r="D30" s="109">
        <v>5101240</v>
      </c>
      <c r="E30" s="137" t="s">
        <v>37</v>
      </c>
      <c r="F30" s="108">
        <v>51302265</v>
      </c>
      <c r="G30" s="133" t="s">
        <v>94</v>
      </c>
      <c r="H30" s="108" t="s">
        <v>67</v>
      </c>
      <c r="I30" s="110">
        <v>43250</v>
      </c>
      <c r="J30" s="110">
        <v>45993</v>
      </c>
      <c r="K30" s="132" t="s">
        <v>397</v>
      </c>
      <c r="L30" s="136">
        <v>2400</v>
      </c>
      <c r="M30" s="136">
        <v>4500</v>
      </c>
      <c r="N30" s="128">
        <v>425450</v>
      </c>
      <c r="O30" s="128">
        <v>172827</v>
      </c>
      <c r="P30" s="128">
        <v>252623</v>
      </c>
    </row>
    <row r="31" spans="1:16" x14ac:dyDescent="0.2">
      <c r="A31" s="108">
        <v>1711</v>
      </c>
      <c r="B31" s="138" t="s">
        <v>49</v>
      </c>
      <c r="C31" s="108" t="s">
        <v>95</v>
      </c>
      <c r="D31" s="109" t="s">
        <v>96</v>
      </c>
      <c r="E31" s="137" t="s">
        <v>37</v>
      </c>
      <c r="F31" s="108">
        <v>51302289</v>
      </c>
      <c r="G31" s="133" t="s">
        <v>97</v>
      </c>
      <c r="H31" s="108" t="s">
        <v>98</v>
      </c>
      <c r="I31" s="110">
        <v>43413</v>
      </c>
      <c r="J31" s="110">
        <v>45993</v>
      </c>
      <c r="K31" s="132" t="s">
        <v>397</v>
      </c>
      <c r="L31" s="136">
        <v>3900</v>
      </c>
      <c r="M31" s="136">
        <f>IF([1]Splošno!R91&gt;[1]Splošno!T91,[1]Splošno!R91*1.2,[1]Splošno!T91*1.2)</f>
        <v>1.3109999999999998E-2</v>
      </c>
      <c r="N31" s="128">
        <v>260880</v>
      </c>
      <c r="O31" s="128">
        <v>260880</v>
      </c>
      <c r="P31" s="128">
        <v>0</v>
      </c>
    </row>
    <row r="32" spans="1:16" x14ac:dyDescent="0.2">
      <c r="A32" s="108">
        <v>1711</v>
      </c>
      <c r="B32" s="138" t="s">
        <v>55</v>
      </c>
      <c r="C32" s="108" t="s">
        <v>100</v>
      </c>
      <c r="D32" s="109">
        <v>5109103</v>
      </c>
      <c r="E32" s="137" t="s">
        <v>57</v>
      </c>
      <c r="F32" s="108">
        <v>51302336</v>
      </c>
      <c r="G32" s="133" t="s">
        <v>101</v>
      </c>
      <c r="H32" s="108" t="s">
        <v>36</v>
      </c>
      <c r="I32" s="110">
        <v>44165</v>
      </c>
      <c r="J32" s="110">
        <v>45993</v>
      </c>
      <c r="K32" s="132" t="s">
        <v>397</v>
      </c>
      <c r="L32" s="136">
        <v>800</v>
      </c>
      <c r="M32" s="136">
        <v>950</v>
      </c>
      <c r="N32" s="129">
        <v>80585</v>
      </c>
      <c r="O32" s="128">
        <v>39826</v>
      </c>
      <c r="P32" s="128">
        <v>40759</v>
      </c>
    </row>
    <row r="33" spans="1:16048" x14ac:dyDescent="0.2">
      <c r="A33" s="108">
        <v>1711</v>
      </c>
      <c r="B33" s="138" t="s">
        <v>102</v>
      </c>
      <c r="C33" s="108" t="s">
        <v>103</v>
      </c>
      <c r="D33" s="109">
        <v>5204050</v>
      </c>
      <c r="E33" s="137" t="s">
        <v>33</v>
      </c>
      <c r="F33" s="108">
        <v>51302414</v>
      </c>
      <c r="G33" s="133" t="s">
        <v>104</v>
      </c>
      <c r="H33" s="108" t="s">
        <v>67</v>
      </c>
      <c r="I33" s="110">
        <v>43413</v>
      </c>
      <c r="J33" s="110">
        <v>45993</v>
      </c>
      <c r="K33" s="132" t="s">
        <v>397</v>
      </c>
      <c r="L33" s="136">
        <v>2450</v>
      </c>
      <c r="M33" s="136">
        <v>2400</v>
      </c>
      <c r="N33" s="128">
        <v>364020</v>
      </c>
      <c r="O33" s="128">
        <v>217507</v>
      </c>
      <c r="P33" s="128">
        <v>146513</v>
      </c>
    </row>
    <row r="34" spans="1:16048" x14ac:dyDescent="0.2">
      <c r="A34" s="108">
        <v>1711</v>
      </c>
      <c r="B34" s="138" t="s">
        <v>105</v>
      </c>
      <c r="C34" s="108" t="s">
        <v>106</v>
      </c>
      <c r="D34" s="109">
        <v>5204028</v>
      </c>
      <c r="E34" s="137" t="s">
        <v>33</v>
      </c>
      <c r="F34" s="108">
        <v>51302415</v>
      </c>
      <c r="G34" s="133" t="s">
        <v>107</v>
      </c>
      <c r="H34" s="108" t="s">
        <v>36</v>
      </c>
      <c r="I34" s="110">
        <v>44165</v>
      </c>
      <c r="J34" s="110">
        <v>45993</v>
      </c>
      <c r="K34" s="132" t="s">
        <v>397</v>
      </c>
      <c r="L34" s="136">
        <v>2200</v>
      </c>
      <c r="M34" s="136">
        <v>1950</v>
      </c>
      <c r="N34" s="129">
        <v>171342</v>
      </c>
      <c r="O34" s="128">
        <v>127348</v>
      </c>
      <c r="P34" s="128">
        <v>43994</v>
      </c>
    </row>
    <row r="35" spans="1:16048" x14ac:dyDescent="0.2">
      <c r="A35" s="108">
        <v>1711</v>
      </c>
      <c r="B35" s="138" t="s">
        <v>374</v>
      </c>
      <c r="C35" t="s">
        <v>375</v>
      </c>
      <c r="D35" s="109">
        <v>5205024</v>
      </c>
      <c r="E35" s="137" t="s">
        <v>33</v>
      </c>
      <c r="F35" s="108">
        <v>51302456</v>
      </c>
      <c r="G35" s="133" t="s">
        <v>110</v>
      </c>
      <c r="H35" s="108" t="s">
        <v>67</v>
      </c>
      <c r="I35" s="110">
        <v>43413</v>
      </c>
      <c r="J35" s="110">
        <v>45993</v>
      </c>
      <c r="K35" s="132" t="s">
        <v>397</v>
      </c>
      <c r="L35" s="136">
        <v>4100</v>
      </c>
      <c r="M35" s="136">
        <v>4550</v>
      </c>
      <c r="N35" s="128">
        <v>518350</v>
      </c>
      <c r="O35" s="128">
        <v>296340</v>
      </c>
      <c r="P35" s="128">
        <v>222010</v>
      </c>
    </row>
    <row r="36" spans="1:16048" x14ac:dyDescent="0.2">
      <c r="A36" s="108">
        <v>1711</v>
      </c>
      <c r="B36" s="138" t="s">
        <v>42</v>
      </c>
      <c r="C36" s="108" t="s">
        <v>43</v>
      </c>
      <c r="D36" s="109">
        <v>5205030</v>
      </c>
      <c r="E36" s="137" t="s">
        <v>33</v>
      </c>
      <c r="F36" s="108">
        <v>51302494</v>
      </c>
      <c r="G36" s="133" t="s">
        <v>111</v>
      </c>
      <c r="H36" s="108" t="s">
        <v>59</v>
      </c>
      <c r="I36" s="110">
        <v>44165</v>
      </c>
      <c r="J36" s="110">
        <v>45993</v>
      </c>
      <c r="K36" s="132" t="s">
        <v>397</v>
      </c>
      <c r="L36" s="136">
        <v>2500</v>
      </c>
      <c r="M36" s="136">
        <v>2800</v>
      </c>
      <c r="N36" s="129">
        <v>222012</v>
      </c>
      <c r="O36" s="128">
        <v>137448</v>
      </c>
      <c r="P36" s="128">
        <v>84564</v>
      </c>
    </row>
    <row r="37" spans="1:16048" x14ac:dyDescent="0.2">
      <c r="A37" s="108">
        <v>1711</v>
      </c>
      <c r="B37" s="138" t="s">
        <v>112</v>
      </c>
      <c r="C37" s="108" t="s">
        <v>113</v>
      </c>
      <c r="D37" s="109">
        <v>7011107</v>
      </c>
      <c r="E37" s="137" t="s">
        <v>114</v>
      </c>
      <c r="F37" s="108">
        <v>51304024</v>
      </c>
      <c r="G37" s="133" t="s">
        <v>115</v>
      </c>
      <c r="H37" s="108" t="s">
        <v>67</v>
      </c>
      <c r="I37" s="110">
        <v>43257</v>
      </c>
      <c r="J37" s="110">
        <v>45993</v>
      </c>
      <c r="K37" s="132" t="s">
        <v>397</v>
      </c>
      <c r="L37" s="136">
        <v>1900</v>
      </c>
      <c r="M37" s="136">
        <v>2300</v>
      </c>
      <c r="N37" s="128">
        <v>285734</v>
      </c>
      <c r="O37" s="128">
        <v>129358</v>
      </c>
      <c r="P37" s="128">
        <v>156376</v>
      </c>
    </row>
    <row r="38" spans="1:16048" x14ac:dyDescent="0.2">
      <c r="A38" s="108">
        <v>1711</v>
      </c>
      <c r="B38" s="138" t="s">
        <v>44</v>
      </c>
      <c r="C38" s="108" t="s">
        <v>45</v>
      </c>
      <c r="D38" s="109" t="s">
        <v>116</v>
      </c>
      <c r="E38" s="137" t="s">
        <v>41</v>
      </c>
      <c r="F38" s="108">
        <v>51304033</v>
      </c>
      <c r="G38" s="133" t="s">
        <v>117</v>
      </c>
      <c r="H38" s="108" t="s">
        <v>36</v>
      </c>
      <c r="I38" s="110">
        <v>44165</v>
      </c>
      <c r="J38" s="110">
        <v>45993</v>
      </c>
      <c r="K38" s="132" t="s">
        <v>397</v>
      </c>
      <c r="L38" s="136">
        <v>1500</v>
      </c>
      <c r="M38" s="136">
        <v>2300</v>
      </c>
      <c r="N38" s="129">
        <v>175385</v>
      </c>
      <c r="O38" s="128">
        <v>100416</v>
      </c>
      <c r="P38" s="128">
        <v>74969</v>
      </c>
    </row>
    <row r="39" spans="1:16048" x14ac:dyDescent="0.2">
      <c r="A39" s="108">
        <v>1711</v>
      </c>
      <c r="B39" s="138" t="s">
        <v>39</v>
      </c>
      <c r="C39" s="108" t="s">
        <v>40</v>
      </c>
      <c r="D39" s="109" t="s">
        <v>118</v>
      </c>
      <c r="E39" s="137" t="s">
        <v>41</v>
      </c>
      <c r="F39" s="108">
        <v>51304066</v>
      </c>
      <c r="G39" s="133" t="s">
        <v>119</v>
      </c>
      <c r="H39" s="108" t="s">
        <v>67</v>
      </c>
      <c r="I39" s="110">
        <v>43431</v>
      </c>
      <c r="J39" s="110">
        <v>45993</v>
      </c>
      <c r="K39" s="132" t="s">
        <v>397</v>
      </c>
      <c r="L39" s="136">
        <v>1600</v>
      </c>
      <c r="M39" s="136">
        <v>2100</v>
      </c>
      <c r="N39" s="128">
        <v>236837</v>
      </c>
      <c r="O39" s="128">
        <v>140617</v>
      </c>
      <c r="P39" s="128">
        <v>96220</v>
      </c>
    </row>
    <row r="40" spans="1:16048" x14ac:dyDescent="0.2">
      <c r="A40" s="108">
        <v>1711</v>
      </c>
      <c r="B40" s="138" t="s">
        <v>121</v>
      </c>
      <c r="C40" s="108" t="s">
        <v>122</v>
      </c>
      <c r="D40" s="109" t="s">
        <v>123</v>
      </c>
      <c r="E40" s="137" t="s">
        <v>33</v>
      </c>
      <c r="F40" s="108">
        <v>51304126</v>
      </c>
      <c r="G40" s="133" t="s">
        <v>124</v>
      </c>
      <c r="H40" s="108" t="s">
        <v>36</v>
      </c>
      <c r="I40" s="110">
        <v>44165</v>
      </c>
      <c r="J40" s="110">
        <v>45993</v>
      </c>
      <c r="K40" s="132" t="s">
        <v>397</v>
      </c>
      <c r="L40" s="136">
        <v>1550</v>
      </c>
      <c r="M40" s="136">
        <v>2000</v>
      </c>
      <c r="N40" s="129">
        <v>118585</v>
      </c>
      <c r="O40" s="128">
        <v>56613</v>
      </c>
      <c r="P40" s="128">
        <v>61972</v>
      </c>
    </row>
    <row r="41" spans="1:16048" x14ac:dyDescent="0.2">
      <c r="A41" s="108">
        <v>1711</v>
      </c>
      <c r="B41" s="138" t="s">
        <v>125</v>
      </c>
      <c r="C41" s="108" t="s">
        <v>126</v>
      </c>
      <c r="D41" s="109" t="s">
        <v>127</v>
      </c>
      <c r="E41" s="137" t="s">
        <v>33</v>
      </c>
      <c r="F41" s="108">
        <v>51304183</v>
      </c>
      <c r="G41" s="133" t="s">
        <v>128</v>
      </c>
      <c r="H41" s="108" t="s">
        <v>67</v>
      </c>
      <c r="I41" s="110">
        <v>43413</v>
      </c>
      <c r="J41" s="110">
        <v>45993</v>
      </c>
      <c r="K41" s="132" t="s">
        <v>397</v>
      </c>
      <c r="L41" s="136">
        <v>6650</v>
      </c>
      <c r="M41" s="136">
        <v>1600</v>
      </c>
      <c r="N41" s="128">
        <v>350119</v>
      </c>
      <c r="O41" s="128">
        <v>293953</v>
      </c>
      <c r="P41" s="128">
        <v>56166</v>
      </c>
    </row>
    <row r="42" spans="1:16048" x14ac:dyDescent="0.2">
      <c r="A42" s="108">
        <v>1715</v>
      </c>
      <c r="B42" s="138" t="s">
        <v>129</v>
      </c>
      <c r="C42" s="108" t="s">
        <v>130</v>
      </c>
      <c r="D42" s="109" t="s">
        <v>318</v>
      </c>
      <c r="E42" s="137" t="s">
        <v>239</v>
      </c>
      <c r="F42" s="108">
        <v>51304252</v>
      </c>
      <c r="G42" s="133" t="s">
        <v>131</v>
      </c>
      <c r="H42" s="108" t="s">
        <v>36</v>
      </c>
      <c r="I42" s="110">
        <v>44165</v>
      </c>
      <c r="J42" s="110">
        <v>45993</v>
      </c>
      <c r="K42" s="132" t="s">
        <v>397</v>
      </c>
      <c r="L42" s="136">
        <v>3350</v>
      </c>
      <c r="M42" s="136">
        <v>3750</v>
      </c>
      <c r="N42" s="129">
        <v>294803</v>
      </c>
      <c r="O42" s="128">
        <v>219287</v>
      </c>
      <c r="P42" s="128">
        <v>75516</v>
      </c>
    </row>
    <row r="43" spans="1:16048" x14ac:dyDescent="0.2">
      <c r="A43" s="108">
        <v>1711</v>
      </c>
      <c r="B43" s="138" t="s">
        <v>26</v>
      </c>
      <c r="C43" s="108" t="s">
        <v>27</v>
      </c>
      <c r="D43" s="109">
        <v>5149122</v>
      </c>
      <c r="E43" s="137" t="s">
        <v>28</v>
      </c>
      <c r="F43" s="108">
        <v>51304325</v>
      </c>
      <c r="G43" s="133" t="s">
        <v>133</v>
      </c>
      <c r="H43" s="108" t="s">
        <v>36</v>
      </c>
      <c r="I43" s="110">
        <v>44165</v>
      </c>
      <c r="J43" s="110">
        <v>45993</v>
      </c>
      <c r="K43" s="132" t="s">
        <v>397</v>
      </c>
      <c r="L43" s="136">
        <v>4250</v>
      </c>
      <c r="M43" s="136">
        <v>1550</v>
      </c>
      <c r="N43" s="129">
        <v>426426</v>
      </c>
      <c r="O43" s="128">
        <v>256446</v>
      </c>
      <c r="P43" s="128">
        <v>169980</v>
      </c>
    </row>
    <row r="44" spans="1:16048" x14ac:dyDescent="0.2">
      <c r="A44" s="108">
        <v>1711</v>
      </c>
      <c r="B44" s="138" t="s">
        <v>46</v>
      </c>
      <c r="C44" s="108" t="s">
        <v>47</v>
      </c>
      <c r="D44" s="109">
        <v>5199200</v>
      </c>
      <c r="E44" s="137" t="s">
        <v>48</v>
      </c>
      <c r="F44" s="108">
        <v>51304341</v>
      </c>
      <c r="G44" s="133" t="s">
        <v>134</v>
      </c>
      <c r="H44" s="108" t="s">
        <v>67</v>
      </c>
      <c r="I44" s="110">
        <v>43413</v>
      </c>
      <c r="J44" s="110">
        <v>45993</v>
      </c>
      <c r="K44" s="132" t="s">
        <v>397</v>
      </c>
      <c r="L44" s="136">
        <v>2450</v>
      </c>
      <c r="M44" s="136">
        <v>2350</v>
      </c>
      <c r="N44" s="128">
        <v>327854</v>
      </c>
      <c r="O44" s="128">
        <v>166981</v>
      </c>
      <c r="P44" s="128">
        <v>160873</v>
      </c>
    </row>
    <row r="45" spans="1:16048" x14ac:dyDescent="0.2">
      <c r="A45" s="108">
        <v>1711</v>
      </c>
      <c r="B45" s="138" t="s">
        <v>53</v>
      </c>
      <c r="C45" s="108" t="s">
        <v>54</v>
      </c>
      <c r="D45" s="109">
        <v>5101615</v>
      </c>
      <c r="E45" s="137" t="s">
        <v>37</v>
      </c>
      <c r="F45" s="108">
        <v>51304368</v>
      </c>
      <c r="G45" s="133" t="s">
        <v>135</v>
      </c>
      <c r="H45" s="108" t="s">
        <v>36</v>
      </c>
      <c r="I45" s="110">
        <v>44165</v>
      </c>
      <c r="J45" s="110">
        <v>45993</v>
      </c>
      <c r="K45" s="132" t="s">
        <v>397</v>
      </c>
      <c r="L45" s="136">
        <v>4150</v>
      </c>
      <c r="M45" s="136">
        <v>5000</v>
      </c>
      <c r="N45" s="129">
        <v>203780</v>
      </c>
      <c r="O45" s="128">
        <v>99215</v>
      </c>
      <c r="P45" s="128">
        <v>104565</v>
      </c>
    </row>
    <row r="46" spans="1:16048" x14ac:dyDescent="0.2">
      <c r="A46" s="108">
        <v>1711</v>
      </c>
      <c r="B46" s="138" t="s">
        <v>136</v>
      </c>
      <c r="C46" s="108" t="s">
        <v>137</v>
      </c>
      <c r="D46" s="109">
        <v>6911120</v>
      </c>
      <c r="E46" s="137" t="s">
        <v>38</v>
      </c>
      <c r="F46" s="108">
        <v>51304369</v>
      </c>
      <c r="G46" s="133" t="s">
        <v>138</v>
      </c>
      <c r="H46" s="108" t="s">
        <v>67</v>
      </c>
      <c r="I46" s="110">
        <v>43251</v>
      </c>
      <c r="J46" s="110">
        <v>45993</v>
      </c>
      <c r="K46" s="132" t="s">
        <v>397</v>
      </c>
      <c r="L46" s="136">
        <v>2100</v>
      </c>
      <c r="M46" s="136">
        <v>3150</v>
      </c>
      <c r="N46" s="128">
        <v>243482</v>
      </c>
      <c r="O46" s="128">
        <v>94620</v>
      </c>
      <c r="P46" s="128">
        <v>148862</v>
      </c>
    </row>
    <row r="47" spans="1:16048" x14ac:dyDescent="0.2">
      <c r="A47" s="108">
        <v>1711</v>
      </c>
      <c r="B47" s="138" t="s">
        <v>136</v>
      </c>
      <c r="C47" s="108" t="s">
        <v>139</v>
      </c>
      <c r="D47" s="109" t="s">
        <v>376</v>
      </c>
      <c r="E47" s="137" t="s">
        <v>38</v>
      </c>
      <c r="F47" s="108">
        <v>51304371</v>
      </c>
      <c r="G47" s="133" t="s">
        <v>141</v>
      </c>
      <c r="H47" s="108" t="s">
        <v>36</v>
      </c>
      <c r="I47" s="110">
        <v>44165</v>
      </c>
      <c r="J47" s="110">
        <v>45993</v>
      </c>
      <c r="K47" s="132" t="s">
        <v>397</v>
      </c>
      <c r="L47" s="136">
        <v>1350</v>
      </c>
      <c r="M47" s="136">
        <v>900</v>
      </c>
      <c r="N47" s="129">
        <v>76170</v>
      </c>
      <c r="O47" s="128">
        <v>40921</v>
      </c>
      <c r="P47" s="128">
        <v>35249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</row>
    <row r="48" spans="1:16048" x14ac:dyDescent="0.2">
      <c r="A48" s="112">
        <v>1711</v>
      </c>
      <c r="B48" s="139" t="s">
        <v>49</v>
      </c>
      <c r="C48" s="112" t="s">
        <v>50</v>
      </c>
      <c r="D48" s="113" t="s">
        <v>51</v>
      </c>
      <c r="E48" s="141" t="s">
        <v>37</v>
      </c>
      <c r="F48" s="112">
        <v>51321321</v>
      </c>
      <c r="G48" s="134" t="s">
        <v>143</v>
      </c>
      <c r="H48" s="112" t="s">
        <v>144</v>
      </c>
      <c r="I48" s="114">
        <v>44910</v>
      </c>
      <c r="J48" s="142">
        <v>46006</v>
      </c>
      <c r="K48" s="132" t="s">
        <v>397</v>
      </c>
      <c r="L48" s="136">
        <v>2000</v>
      </c>
      <c r="M48" s="136">
        <v>3700</v>
      </c>
      <c r="N48" s="130">
        <v>86033</v>
      </c>
      <c r="O48" s="130">
        <v>15509</v>
      </c>
      <c r="P48" s="130">
        <v>70524</v>
      </c>
    </row>
    <row r="49" spans="1:16" x14ac:dyDescent="0.2">
      <c r="A49" s="108">
        <v>1711</v>
      </c>
      <c r="B49" s="138" t="s">
        <v>55</v>
      </c>
      <c r="C49" s="108" t="s">
        <v>99</v>
      </c>
      <c r="D49" s="109">
        <v>5108100</v>
      </c>
      <c r="E49" s="137" t="s">
        <v>57</v>
      </c>
      <c r="F49" s="108">
        <v>51324999</v>
      </c>
      <c r="G49" s="133" t="s">
        <v>286</v>
      </c>
      <c r="H49" s="108" t="s">
        <v>36</v>
      </c>
      <c r="I49" s="110">
        <v>45166</v>
      </c>
      <c r="J49" s="110">
        <v>46266</v>
      </c>
      <c r="K49" s="131" t="s">
        <v>398</v>
      </c>
      <c r="L49" s="136">
        <v>2500</v>
      </c>
      <c r="M49" s="136">
        <v>3600</v>
      </c>
      <c r="N49" s="128">
        <v>0</v>
      </c>
      <c r="O49" s="128">
        <v>0</v>
      </c>
      <c r="P49" s="128">
        <v>0</v>
      </c>
    </row>
    <row r="50" spans="1:16" x14ac:dyDescent="0.2">
      <c r="A50" s="108">
        <v>1711</v>
      </c>
      <c r="B50" s="138" t="s">
        <v>55</v>
      </c>
      <c r="C50" s="108" t="s">
        <v>99</v>
      </c>
      <c r="D50" s="109">
        <v>5108100</v>
      </c>
      <c r="E50" s="137" t="s">
        <v>57</v>
      </c>
      <c r="F50" s="108">
        <v>51325000</v>
      </c>
      <c r="G50" s="133" t="s">
        <v>287</v>
      </c>
      <c r="H50" s="108" t="s">
        <v>36</v>
      </c>
      <c r="I50" s="110">
        <v>45166</v>
      </c>
      <c r="J50" s="110">
        <v>46266</v>
      </c>
      <c r="K50" s="131" t="s">
        <v>398</v>
      </c>
      <c r="L50" s="136">
        <v>2500</v>
      </c>
      <c r="M50" s="136">
        <v>3600</v>
      </c>
      <c r="N50" s="128">
        <v>0</v>
      </c>
      <c r="O50" s="128">
        <v>0</v>
      </c>
      <c r="P50" s="128">
        <v>0</v>
      </c>
    </row>
    <row r="51" spans="1:16" x14ac:dyDescent="0.2">
      <c r="A51" s="108">
        <v>1711</v>
      </c>
      <c r="B51" s="138" t="s">
        <v>55</v>
      </c>
      <c r="C51" s="108" t="s">
        <v>99</v>
      </c>
      <c r="D51" s="109">
        <v>5108100</v>
      </c>
      <c r="E51" s="137" t="s">
        <v>57</v>
      </c>
      <c r="F51" s="108">
        <v>51325001</v>
      </c>
      <c r="G51" s="133" t="s">
        <v>288</v>
      </c>
      <c r="H51" s="108" t="s">
        <v>36</v>
      </c>
      <c r="I51" s="110">
        <v>45166</v>
      </c>
      <c r="J51" s="110">
        <v>46266</v>
      </c>
      <c r="K51" s="131" t="s">
        <v>398</v>
      </c>
      <c r="L51" s="136">
        <v>2500</v>
      </c>
      <c r="M51" s="136">
        <v>3600</v>
      </c>
      <c r="N51" s="128">
        <v>0</v>
      </c>
      <c r="O51" s="128">
        <v>0</v>
      </c>
      <c r="P51" s="128">
        <v>0</v>
      </c>
    </row>
    <row r="52" spans="1:16" x14ac:dyDescent="0.2">
      <c r="A52" s="108">
        <v>1711</v>
      </c>
      <c r="B52" s="138" t="s">
        <v>55</v>
      </c>
      <c r="C52" s="108" t="s">
        <v>99</v>
      </c>
      <c r="D52" s="109">
        <v>5108100</v>
      </c>
      <c r="E52" s="137" t="s">
        <v>57</v>
      </c>
      <c r="F52" s="108">
        <v>51325002</v>
      </c>
      <c r="G52" s="133" t="s">
        <v>289</v>
      </c>
      <c r="H52" s="108" t="s">
        <v>36</v>
      </c>
      <c r="I52" s="110">
        <v>45166</v>
      </c>
      <c r="J52" s="110">
        <v>46266</v>
      </c>
      <c r="K52" s="131" t="s">
        <v>398</v>
      </c>
      <c r="L52" s="136">
        <v>2500</v>
      </c>
      <c r="M52" s="136">
        <v>3600</v>
      </c>
      <c r="N52" s="128">
        <v>0</v>
      </c>
      <c r="O52" s="128">
        <v>0</v>
      </c>
      <c r="P52" s="128">
        <v>0</v>
      </c>
    </row>
    <row r="53" spans="1:16" x14ac:dyDescent="0.2">
      <c r="A53" s="108">
        <v>1711</v>
      </c>
      <c r="B53" s="138" t="s">
        <v>377</v>
      </c>
      <c r="C53" s="111" t="s">
        <v>378</v>
      </c>
      <c r="D53" s="126">
        <v>5204034</v>
      </c>
      <c r="E53" s="137" t="s">
        <v>33</v>
      </c>
      <c r="F53" s="108">
        <v>51325003</v>
      </c>
      <c r="G53" s="133" t="s">
        <v>290</v>
      </c>
      <c r="H53" s="108" t="s">
        <v>36</v>
      </c>
      <c r="I53" s="110">
        <v>45166</v>
      </c>
      <c r="J53" s="110">
        <v>46266</v>
      </c>
      <c r="K53" s="131" t="s">
        <v>398</v>
      </c>
      <c r="L53" s="136">
        <v>2500</v>
      </c>
      <c r="M53" s="136">
        <v>3600</v>
      </c>
      <c r="N53" s="128">
        <v>9821</v>
      </c>
      <c r="O53" s="128">
        <v>4674</v>
      </c>
      <c r="P53" s="128">
        <v>5147</v>
      </c>
    </row>
    <row r="54" spans="1:16" x14ac:dyDescent="0.2">
      <c r="A54" s="108">
        <v>1711</v>
      </c>
      <c r="B54" s="140" t="s">
        <v>108</v>
      </c>
      <c r="C54" s="111" t="s">
        <v>109</v>
      </c>
      <c r="D54" s="126">
        <v>5205024</v>
      </c>
      <c r="E54" s="137" t="s">
        <v>33</v>
      </c>
      <c r="F54" s="124">
        <v>51325004</v>
      </c>
      <c r="G54" s="135" t="s">
        <v>291</v>
      </c>
      <c r="H54" s="124" t="s">
        <v>36</v>
      </c>
      <c r="I54" s="127">
        <v>45166</v>
      </c>
      <c r="J54" s="110">
        <v>46266</v>
      </c>
      <c r="K54" s="131" t="s">
        <v>398</v>
      </c>
      <c r="L54" s="136">
        <v>2500</v>
      </c>
      <c r="M54" s="136">
        <v>3600</v>
      </c>
      <c r="N54" s="128">
        <v>1822</v>
      </c>
      <c r="O54" s="128">
        <v>980</v>
      </c>
      <c r="P54" s="128">
        <v>842</v>
      </c>
    </row>
    <row r="55" spans="1:16" x14ac:dyDescent="0.2">
      <c r="A55" s="108">
        <v>1711</v>
      </c>
      <c r="B55" s="138" t="s">
        <v>125</v>
      </c>
      <c r="C55" s="108" t="s">
        <v>126</v>
      </c>
      <c r="D55" s="109">
        <v>5201087</v>
      </c>
      <c r="E55" s="137" t="s">
        <v>33</v>
      </c>
      <c r="F55" s="108">
        <v>51325005</v>
      </c>
      <c r="G55" s="133" t="s">
        <v>292</v>
      </c>
      <c r="H55" s="108" t="s">
        <v>36</v>
      </c>
      <c r="I55" s="110">
        <v>45166</v>
      </c>
      <c r="J55" s="110">
        <v>46266</v>
      </c>
      <c r="K55" s="131" t="s">
        <v>398</v>
      </c>
      <c r="L55" s="136">
        <v>2500</v>
      </c>
      <c r="M55" s="136">
        <v>3600</v>
      </c>
      <c r="N55" s="128">
        <v>0</v>
      </c>
      <c r="O55" s="128">
        <v>0</v>
      </c>
      <c r="P55" s="128">
        <v>0</v>
      </c>
    </row>
    <row r="56" spans="1:16" x14ac:dyDescent="0.2">
      <c r="A56" s="108">
        <v>1711</v>
      </c>
      <c r="B56" s="138" t="s">
        <v>55</v>
      </c>
      <c r="C56" s="108" t="s">
        <v>56</v>
      </c>
      <c r="D56" s="109">
        <v>5108149</v>
      </c>
      <c r="E56" s="137" t="s">
        <v>57</v>
      </c>
      <c r="F56" s="108">
        <v>51325006</v>
      </c>
      <c r="G56" s="133" t="s">
        <v>293</v>
      </c>
      <c r="H56" s="108" t="s">
        <v>36</v>
      </c>
      <c r="I56" s="110">
        <v>45166</v>
      </c>
      <c r="J56" s="110">
        <v>46266</v>
      </c>
      <c r="K56" s="131" t="s">
        <v>398</v>
      </c>
      <c r="L56" s="136">
        <v>2500</v>
      </c>
      <c r="M56" s="136">
        <v>3600</v>
      </c>
      <c r="N56" s="128">
        <v>7703</v>
      </c>
      <c r="O56" s="128">
        <v>3148</v>
      </c>
      <c r="P56" s="128">
        <v>4555</v>
      </c>
    </row>
    <row r="57" spans="1:16" x14ac:dyDescent="0.2">
      <c r="A57" s="108">
        <v>1711</v>
      </c>
      <c r="B57" s="138" t="s">
        <v>26</v>
      </c>
      <c r="C57" s="108" t="s">
        <v>27</v>
      </c>
      <c r="D57" s="109" t="s">
        <v>120</v>
      </c>
      <c r="E57" s="137" t="s">
        <v>33</v>
      </c>
      <c r="F57" s="108">
        <v>51325007</v>
      </c>
      <c r="G57" s="133" t="s">
        <v>294</v>
      </c>
      <c r="H57" s="108" t="s">
        <v>36</v>
      </c>
      <c r="I57" s="110">
        <v>45168</v>
      </c>
      <c r="J57" s="110">
        <v>46266</v>
      </c>
      <c r="K57" s="131" t="s">
        <v>398</v>
      </c>
      <c r="L57" s="136">
        <v>2450</v>
      </c>
      <c r="M57" s="136">
        <v>2000</v>
      </c>
      <c r="N57" s="128">
        <v>75266</v>
      </c>
      <c r="O57" s="128">
        <v>40263</v>
      </c>
      <c r="P57" s="128">
        <v>35003</v>
      </c>
    </row>
    <row r="58" spans="1:16" x14ac:dyDescent="0.2">
      <c r="A58" s="108">
        <v>1711</v>
      </c>
      <c r="B58" s="138" t="s">
        <v>26</v>
      </c>
      <c r="C58" s="108" t="s">
        <v>27</v>
      </c>
      <c r="D58" s="109">
        <v>5149130</v>
      </c>
      <c r="E58" s="137" t="s">
        <v>28</v>
      </c>
      <c r="F58" s="108">
        <v>51325008</v>
      </c>
      <c r="G58" s="133" t="s">
        <v>295</v>
      </c>
      <c r="H58" s="108" t="s">
        <v>36</v>
      </c>
      <c r="I58" s="110">
        <v>45168</v>
      </c>
      <c r="J58" s="110">
        <v>46266</v>
      </c>
      <c r="K58" s="131" t="s">
        <v>398</v>
      </c>
      <c r="L58" s="136">
        <v>5200</v>
      </c>
      <c r="M58" s="136">
        <v>6350</v>
      </c>
      <c r="N58" s="128">
        <v>191699</v>
      </c>
      <c r="O58" s="128">
        <v>86583</v>
      </c>
      <c r="P58" s="128">
        <v>105116</v>
      </c>
    </row>
    <row r="59" spans="1:16" x14ac:dyDescent="0.2">
      <c r="A59" s="108">
        <v>1711</v>
      </c>
      <c r="B59" s="138" t="s">
        <v>84</v>
      </c>
      <c r="C59" s="108" t="s">
        <v>85</v>
      </c>
      <c r="D59" s="109">
        <v>5101340</v>
      </c>
      <c r="E59" s="137" t="s">
        <v>37</v>
      </c>
      <c r="F59" s="108">
        <v>51325009</v>
      </c>
      <c r="G59" s="133" t="s">
        <v>296</v>
      </c>
      <c r="H59" s="108" t="s">
        <v>36</v>
      </c>
      <c r="I59" s="110">
        <v>45168</v>
      </c>
      <c r="J59" s="110">
        <v>46266</v>
      </c>
      <c r="K59" s="131" t="s">
        <v>398</v>
      </c>
      <c r="L59" s="136">
        <v>4400</v>
      </c>
      <c r="M59" s="136">
        <v>6500</v>
      </c>
      <c r="N59" s="128">
        <v>137081</v>
      </c>
      <c r="O59" s="128">
        <v>55520</v>
      </c>
      <c r="P59" s="128">
        <v>81561</v>
      </c>
    </row>
    <row r="60" spans="1:16" x14ac:dyDescent="0.2">
      <c r="A60" s="108">
        <v>1711</v>
      </c>
      <c r="B60" s="138" t="s">
        <v>53</v>
      </c>
      <c r="C60" s="108" t="s">
        <v>54</v>
      </c>
      <c r="D60" s="109">
        <v>5101500</v>
      </c>
      <c r="E60" s="137" t="s">
        <v>37</v>
      </c>
      <c r="F60" s="108">
        <v>51325010</v>
      </c>
      <c r="G60" s="133" t="s">
        <v>297</v>
      </c>
      <c r="H60" s="108" t="s">
        <v>36</v>
      </c>
      <c r="I60" s="110">
        <v>45168</v>
      </c>
      <c r="J60" s="110">
        <v>46266</v>
      </c>
      <c r="K60" s="131" t="s">
        <v>398</v>
      </c>
      <c r="L60" s="136">
        <v>3500</v>
      </c>
      <c r="M60" s="136">
        <v>6000</v>
      </c>
      <c r="N60" s="128">
        <v>150102</v>
      </c>
      <c r="O60" s="128">
        <v>54337</v>
      </c>
      <c r="P60" s="128">
        <v>95765</v>
      </c>
    </row>
    <row r="61" spans="1:16" x14ac:dyDescent="0.2">
      <c r="A61" s="108">
        <v>1711</v>
      </c>
      <c r="B61" s="138" t="s">
        <v>60</v>
      </c>
      <c r="C61" s="108" t="s">
        <v>83</v>
      </c>
      <c r="D61" s="109">
        <v>5101330</v>
      </c>
      <c r="E61" s="137" t="s">
        <v>37</v>
      </c>
      <c r="F61" s="108">
        <v>51325011</v>
      </c>
      <c r="G61" s="133" t="s">
        <v>298</v>
      </c>
      <c r="H61" s="108" t="s">
        <v>36</v>
      </c>
      <c r="I61" s="110">
        <v>45168</v>
      </c>
      <c r="J61" s="110">
        <v>46266</v>
      </c>
      <c r="K61" s="131" t="s">
        <v>398</v>
      </c>
      <c r="L61" s="136">
        <v>8000</v>
      </c>
      <c r="M61" s="136">
        <v>6000</v>
      </c>
      <c r="N61" s="128">
        <v>177417</v>
      </c>
      <c r="O61" s="128">
        <v>89452</v>
      </c>
      <c r="P61" s="128">
        <v>87965</v>
      </c>
    </row>
    <row r="62" spans="1:16" x14ac:dyDescent="0.2">
      <c r="A62" s="108">
        <v>1711</v>
      </c>
      <c r="B62" s="138" t="s">
        <v>68</v>
      </c>
      <c r="C62" s="108" t="s">
        <v>69</v>
      </c>
      <c r="D62" s="109">
        <v>5101547</v>
      </c>
      <c r="E62" s="137" t="s">
        <v>37</v>
      </c>
      <c r="F62" s="108">
        <v>51325012</v>
      </c>
      <c r="G62" s="133" t="s">
        <v>299</v>
      </c>
      <c r="H62" s="108" t="s">
        <v>36</v>
      </c>
      <c r="I62" s="110">
        <v>45168</v>
      </c>
      <c r="J62" s="110">
        <v>46266</v>
      </c>
      <c r="K62" s="131" t="s">
        <v>398</v>
      </c>
      <c r="L62" s="136">
        <v>6100</v>
      </c>
      <c r="M62" s="136">
        <v>4550</v>
      </c>
      <c r="N62" s="128">
        <v>151550</v>
      </c>
      <c r="O62" s="128">
        <v>83808</v>
      </c>
      <c r="P62" s="128">
        <v>67742</v>
      </c>
    </row>
    <row r="63" spans="1:16" x14ac:dyDescent="0.2">
      <c r="A63" s="108">
        <v>1715</v>
      </c>
      <c r="B63" s="138" t="s">
        <v>129</v>
      </c>
      <c r="C63" s="108" t="s">
        <v>130</v>
      </c>
      <c r="D63" s="109" t="s">
        <v>285</v>
      </c>
      <c r="E63" s="137" t="s">
        <v>239</v>
      </c>
      <c r="F63" s="108">
        <v>51325013</v>
      </c>
      <c r="G63" s="133" t="s">
        <v>300</v>
      </c>
      <c r="H63" s="108" t="s">
        <v>36</v>
      </c>
      <c r="I63" s="110">
        <v>45168</v>
      </c>
      <c r="J63" s="110">
        <v>46266</v>
      </c>
      <c r="K63" s="131" t="s">
        <v>398</v>
      </c>
      <c r="L63" s="136">
        <v>2599.7999999999997</v>
      </c>
      <c r="M63" s="136">
        <v>1400</v>
      </c>
      <c r="N63" s="128">
        <v>51215</v>
      </c>
      <c r="O63" s="128">
        <v>30616</v>
      </c>
      <c r="P63" s="128">
        <v>20599</v>
      </c>
    </row>
  </sheetData>
  <autoFilter ref="A6:P6" xr:uid="{00000000-0009-0000-0000-000001000000}"/>
  <sortState xmlns:xlrd2="http://schemas.microsoft.com/office/spreadsheetml/2017/richdata2" ref="A7:I18">
    <sortCondition ref="F6"/>
  </sortState>
  <mergeCells count="3">
    <mergeCell ref="O1:P1"/>
    <mergeCell ref="C3:M3"/>
    <mergeCell ref="C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B88C-1B64-4A98-AF6A-5810B2605FCA}">
  <sheetPr>
    <tabColor rgb="FF92D050"/>
  </sheetPr>
  <dimension ref="A1:P10"/>
  <sheetViews>
    <sheetView tabSelected="1" zoomScale="110" zoomScaleNormal="110" workbookViewId="0">
      <pane ySplit="6" topLeftCell="A7" activePane="bottomLeft" state="frozen"/>
      <selection activeCell="N1" sqref="N1"/>
      <selection pane="bottomLeft" activeCell="I30" sqref="I30"/>
    </sheetView>
  </sheetViews>
  <sheetFormatPr defaultRowHeight="12.75" x14ac:dyDescent="0.2"/>
  <cols>
    <col min="1" max="1" width="5.28515625" customWidth="1"/>
    <col min="2" max="2" width="13" customWidth="1"/>
    <col min="3" max="3" width="34.7109375" customWidth="1"/>
    <col min="4" max="4" width="10.140625" customWidth="1"/>
    <col min="5" max="5" width="23.7109375" customWidth="1"/>
    <col min="6" max="6" width="9.7109375" customWidth="1"/>
    <col min="7" max="7" width="17.140625" customWidth="1"/>
    <col min="8" max="8" width="40.28515625" customWidth="1"/>
    <col min="9" max="13" width="10.28515625" customWidth="1"/>
  </cols>
  <sheetData>
    <row r="1" spans="1:16" x14ac:dyDescent="0.2">
      <c r="O1" s="148" t="s">
        <v>405</v>
      </c>
      <c r="P1" s="148"/>
    </row>
    <row r="2" spans="1:16" x14ac:dyDescent="0.2">
      <c r="O2" s="146"/>
      <c r="P2" s="146"/>
    </row>
    <row r="3" spans="1:16" x14ac:dyDescent="0.2">
      <c r="C3" s="147" t="s">
        <v>406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O3" s="146"/>
      <c r="P3" s="146"/>
    </row>
    <row r="4" spans="1:16" x14ac:dyDescent="0.2">
      <c r="C4" s="147" t="s">
        <v>407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6" spans="1:16" ht="51" x14ac:dyDescent="0.2">
      <c r="A6" s="104" t="s">
        <v>18</v>
      </c>
      <c r="B6" s="104" t="s">
        <v>19</v>
      </c>
      <c r="C6" s="104" t="s">
        <v>20</v>
      </c>
      <c r="D6" s="106" t="s">
        <v>22</v>
      </c>
      <c r="E6" s="106" t="s">
        <v>21</v>
      </c>
      <c r="F6" s="105" t="s">
        <v>23</v>
      </c>
      <c r="G6" s="105" t="s">
        <v>24</v>
      </c>
      <c r="H6" s="107" t="s">
        <v>25</v>
      </c>
      <c r="I6" s="105" t="s">
        <v>1</v>
      </c>
      <c r="J6" s="105" t="s">
        <v>403</v>
      </c>
      <c r="K6" s="105" t="s">
        <v>404</v>
      </c>
      <c r="L6" s="105" t="s">
        <v>399</v>
      </c>
      <c r="M6" s="105" t="s">
        <v>400</v>
      </c>
      <c r="N6" s="105" t="s">
        <v>396</v>
      </c>
      <c r="O6" s="105" t="s">
        <v>401</v>
      </c>
      <c r="P6" s="105" t="s">
        <v>402</v>
      </c>
    </row>
    <row r="7" spans="1:16" x14ac:dyDescent="0.2">
      <c r="A7" s="108">
        <v>1711</v>
      </c>
      <c r="B7" s="108" t="s">
        <v>26</v>
      </c>
      <c r="C7" s="108" t="s">
        <v>27</v>
      </c>
      <c r="D7" s="109">
        <v>5149115</v>
      </c>
      <c r="E7" s="109" t="s">
        <v>28</v>
      </c>
      <c r="F7" s="108">
        <v>45007399</v>
      </c>
      <c r="G7" s="133" t="s">
        <v>29</v>
      </c>
      <c r="H7" s="108" t="s">
        <v>30</v>
      </c>
      <c r="I7" s="110">
        <v>44750</v>
      </c>
      <c r="J7" s="110">
        <v>45993</v>
      </c>
      <c r="K7" s="132" t="s">
        <v>397</v>
      </c>
      <c r="L7" s="136">
        <v>8500</v>
      </c>
      <c r="M7" s="136">
        <v>0</v>
      </c>
      <c r="N7" s="128">
        <v>395562</v>
      </c>
      <c r="O7" s="128">
        <v>395562</v>
      </c>
      <c r="P7" s="111">
        <v>0</v>
      </c>
    </row>
    <row r="8" spans="1:16" x14ac:dyDescent="0.2">
      <c r="A8" s="108">
        <v>1711</v>
      </c>
      <c r="B8" s="108" t="s">
        <v>49</v>
      </c>
      <c r="C8" s="108" t="s">
        <v>50</v>
      </c>
      <c r="D8" s="109" t="s">
        <v>51</v>
      </c>
      <c r="E8" s="109" t="s">
        <v>37</v>
      </c>
      <c r="F8" s="108">
        <v>51291480</v>
      </c>
      <c r="G8" s="133" t="s">
        <v>63</v>
      </c>
      <c r="H8" s="108" t="s">
        <v>64</v>
      </c>
      <c r="I8" s="110">
        <v>43412</v>
      </c>
      <c r="J8" s="110">
        <v>45993</v>
      </c>
      <c r="K8" s="132" t="s">
        <v>397</v>
      </c>
      <c r="L8" s="136">
        <v>1500</v>
      </c>
      <c r="M8" s="136">
        <v>0</v>
      </c>
      <c r="N8" s="128">
        <v>202348</v>
      </c>
      <c r="O8" s="128">
        <v>202348</v>
      </c>
      <c r="P8" s="111">
        <v>0</v>
      </c>
    </row>
    <row r="9" spans="1:16" x14ac:dyDescent="0.2">
      <c r="A9" s="108">
        <v>1711</v>
      </c>
      <c r="B9" s="108" t="s">
        <v>125</v>
      </c>
      <c r="C9" s="108" t="s">
        <v>126</v>
      </c>
      <c r="D9" s="109" t="s">
        <v>127</v>
      </c>
      <c r="E9" s="109" t="s">
        <v>33</v>
      </c>
      <c r="F9" s="108">
        <v>51304487</v>
      </c>
      <c r="G9" s="133" t="s">
        <v>142</v>
      </c>
      <c r="H9" s="108" t="s">
        <v>64</v>
      </c>
      <c r="I9" s="110">
        <v>43356</v>
      </c>
      <c r="J9" s="110">
        <v>45993</v>
      </c>
      <c r="K9" s="132" t="s">
        <v>397</v>
      </c>
      <c r="L9" s="136">
        <v>4000</v>
      </c>
      <c r="M9" s="136">
        <v>0</v>
      </c>
      <c r="N9" s="128">
        <v>371912</v>
      </c>
      <c r="O9" s="128">
        <v>371912</v>
      </c>
      <c r="P9" s="111">
        <v>0</v>
      </c>
    </row>
    <row r="10" spans="1:16" x14ac:dyDescent="0.2">
      <c r="A10" s="121"/>
      <c r="B10" s="121"/>
      <c r="C10" s="121"/>
      <c r="D10" s="122"/>
      <c r="E10" s="122"/>
      <c r="F10" s="121"/>
      <c r="G10" s="125"/>
      <c r="H10" s="121"/>
      <c r="I10" s="123"/>
      <c r="J10" s="123"/>
      <c r="K10" s="123"/>
      <c r="L10" s="123"/>
      <c r="M10" s="123"/>
    </row>
  </sheetData>
  <autoFilter ref="A6:P6" xr:uid="{00000000-0009-0000-0000-000001000000}"/>
  <mergeCells count="3">
    <mergeCell ref="O1:P1"/>
    <mergeCell ref="C3:M3"/>
    <mergeCell ref="C4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5">
    <tabColor rgb="FFFF0000"/>
  </sheetPr>
  <dimension ref="A1:AM71"/>
  <sheetViews>
    <sheetView topLeftCell="T1" workbookViewId="0">
      <pane ySplit="1" topLeftCell="A2" activePane="bottomLeft" state="frozen"/>
      <selection pane="bottomLeft" activeCell="AG8" sqref="AG8"/>
    </sheetView>
  </sheetViews>
  <sheetFormatPr defaultRowHeight="12.75" x14ac:dyDescent="0.2"/>
  <cols>
    <col min="1" max="1" width="13" customWidth="1"/>
    <col min="2" max="2" width="10.140625" customWidth="1"/>
    <col min="3" max="3" width="9.7109375" customWidth="1"/>
    <col min="4" max="4" width="15.140625" customWidth="1"/>
    <col min="5" max="5" width="36.7109375" customWidth="1"/>
    <col min="6" max="6" width="19.85546875" customWidth="1"/>
    <col min="7" max="7" width="3.42578125" customWidth="1"/>
    <col min="8" max="8" width="9.7109375" customWidth="1"/>
    <col min="9" max="9" width="15.140625" customWidth="1"/>
    <col min="13" max="13" width="10.140625" bestFit="1" customWidth="1"/>
    <col min="14" max="14" width="10.5703125" customWidth="1"/>
    <col min="15" max="16" width="10.7109375" customWidth="1"/>
    <col min="18" max="18" width="3.42578125" customWidth="1"/>
    <col min="19" max="19" width="9.7109375" customWidth="1"/>
    <col min="20" max="20" width="15.140625" customWidth="1"/>
    <col min="24" max="24" width="10.140625" bestFit="1" customWidth="1"/>
    <col min="25" max="25" width="10.5703125" customWidth="1"/>
    <col min="26" max="27" width="10.7109375" customWidth="1"/>
    <col min="29" max="29" width="3.42578125" customWidth="1"/>
    <col min="30" max="30" width="9.7109375" customWidth="1"/>
    <col min="31" max="31" width="15.140625" customWidth="1"/>
    <col min="35" max="35" width="10.140625" bestFit="1" customWidth="1"/>
    <col min="36" max="36" width="10.5703125" customWidth="1"/>
    <col min="37" max="38" width="10.7109375" customWidth="1"/>
  </cols>
  <sheetData>
    <row r="1" spans="1:39" ht="26.25" thickBot="1" x14ac:dyDescent="0.25">
      <c r="A1" s="7" t="s">
        <v>19</v>
      </c>
      <c r="B1" s="3" t="s">
        <v>22</v>
      </c>
      <c r="C1" s="4" t="s">
        <v>23</v>
      </c>
      <c r="D1" s="5" t="s">
        <v>24</v>
      </c>
      <c r="E1" s="6" t="s">
        <v>25</v>
      </c>
      <c r="F1" s="7" t="s">
        <v>0</v>
      </c>
      <c r="G1" s="1"/>
      <c r="H1" s="8" t="s">
        <v>23</v>
      </c>
      <c r="I1" s="4" t="s">
        <v>24</v>
      </c>
      <c r="J1" s="4" t="s">
        <v>145</v>
      </c>
      <c r="K1" s="41" t="s">
        <v>157</v>
      </c>
      <c r="L1" s="42" t="s">
        <v>158</v>
      </c>
      <c r="M1" s="4" t="s">
        <v>159</v>
      </c>
      <c r="N1" s="4" t="s">
        <v>146</v>
      </c>
      <c r="O1" s="4" t="s">
        <v>147</v>
      </c>
      <c r="P1" s="7" t="s">
        <v>148</v>
      </c>
      <c r="Q1" s="7" t="s">
        <v>149</v>
      </c>
      <c r="R1" s="1"/>
      <c r="S1" s="8" t="s">
        <v>23</v>
      </c>
      <c r="T1" s="4" t="s">
        <v>24</v>
      </c>
      <c r="U1" s="4" t="s">
        <v>145</v>
      </c>
      <c r="V1" s="41" t="s">
        <v>157</v>
      </c>
      <c r="W1" s="42" t="s">
        <v>158</v>
      </c>
      <c r="X1" s="4" t="s">
        <v>159</v>
      </c>
      <c r="Y1" s="4" t="s">
        <v>146</v>
      </c>
      <c r="Z1" s="4" t="s">
        <v>147</v>
      </c>
      <c r="AA1" s="7" t="s">
        <v>148</v>
      </c>
      <c r="AB1" s="7" t="s">
        <v>149</v>
      </c>
      <c r="AC1" s="1"/>
      <c r="AD1" s="8" t="s">
        <v>23</v>
      </c>
      <c r="AE1" s="4" t="s">
        <v>24</v>
      </c>
      <c r="AF1" s="4" t="s">
        <v>145</v>
      </c>
      <c r="AG1" s="41" t="s">
        <v>157</v>
      </c>
      <c r="AH1" s="42" t="s">
        <v>158</v>
      </c>
      <c r="AI1" s="4" t="s">
        <v>159</v>
      </c>
      <c r="AJ1" s="4" t="s">
        <v>146</v>
      </c>
      <c r="AK1" s="4" t="s">
        <v>147</v>
      </c>
      <c r="AL1" s="7" t="s">
        <v>148</v>
      </c>
      <c r="AM1" s="7" t="s">
        <v>149</v>
      </c>
    </row>
    <row r="2" spans="1:39" ht="13.15" customHeight="1" thickBot="1" x14ac:dyDescent="0.25">
      <c r="A2" s="43" t="s">
        <v>53</v>
      </c>
      <c r="B2" s="44">
        <v>5101602</v>
      </c>
      <c r="C2" s="43">
        <v>51291508</v>
      </c>
      <c r="D2" s="45" t="s">
        <v>65</v>
      </c>
      <c r="E2" s="92" t="s">
        <v>59</v>
      </c>
      <c r="F2" s="11" t="s">
        <v>6</v>
      </c>
      <c r="H2" s="46">
        <v>51291508</v>
      </c>
      <c r="I2" s="9" t="s">
        <v>65</v>
      </c>
      <c r="J2" s="10">
        <f>K2+L2</f>
        <v>140398</v>
      </c>
      <c r="K2" s="102">
        <v>89422</v>
      </c>
      <c r="L2" s="103">
        <v>50976</v>
      </c>
      <c r="M2" s="86">
        <v>44926</v>
      </c>
      <c r="N2" s="143"/>
      <c r="O2" s="144"/>
      <c r="P2" s="144"/>
      <c r="Q2" s="145"/>
      <c r="S2" s="46">
        <v>51302245</v>
      </c>
      <c r="T2" s="9" t="s">
        <v>92</v>
      </c>
      <c r="U2" s="10">
        <f t="shared" ref="U2:U13" si="0">V2+W2</f>
        <v>27246</v>
      </c>
      <c r="V2" s="102">
        <v>15063</v>
      </c>
      <c r="W2" s="103">
        <v>12183</v>
      </c>
      <c r="X2" s="86">
        <v>44895</v>
      </c>
      <c r="Y2" s="143"/>
      <c r="Z2" s="144"/>
      <c r="AA2" s="144"/>
      <c r="AB2" s="145"/>
      <c r="AD2" s="46">
        <v>51304126</v>
      </c>
      <c r="AE2" s="9" t="s">
        <v>124</v>
      </c>
      <c r="AF2" s="10">
        <f t="shared" ref="AF2:AF13" si="1">AG2+AH2</f>
        <v>15308</v>
      </c>
      <c r="AG2" s="102">
        <v>14682</v>
      </c>
      <c r="AH2" s="103">
        <v>626</v>
      </c>
      <c r="AI2" s="86">
        <v>44742</v>
      </c>
      <c r="AJ2" s="143"/>
      <c r="AK2" s="144"/>
      <c r="AL2" s="144"/>
      <c r="AM2" s="145"/>
    </row>
    <row r="3" spans="1:39" ht="13.15" customHeight="1" thickBot="1" x14ac:dyDescent="0.25">
      <c r="A3" s="27" t="s">
        <v>71</v>
      </c>
      <c r="B3" s="47">
        <v>5101488</v>
      </c>
      <c r="C3" s="27">
        <v>51302102</v>
      </c>
      <c r="D3" s="48" t="s">
        <v>74</v>
      </c>
      <c r="E3" s="82" t="s">
        <v>36</v>
      </c>
      <c r="F3" s="27" t="s">
        <v>11</v>
      </c>
      <c r="I3" s="91" t="s">
        <v>279</v>
      </c>
      <c r="J3" s="13">
        <f>K3+L3</f>
        <v>144361</v>
      </c>
      <c r="K3" s="119">
        <v>91482</v>
      </c>
      <c r="L3" s="120">
        <v>52879</v>
      </c>
      <c r="M3" s="14">
        <v>44957</v>
      </c>
      <c r="N3" s="87" t="s">
        <v>160</v>
      </c>
      <c r="O3" s="15">
        <v>50.4</v>
      </c>
      <c r="P3" s="15">
        <f t="shared" ref="P3:P13" si="2">(((K3-K2)*$F$23)+((L3-L2)*$F$24)) * 1.22</f>
        <v>50.394539999999992</v>
      </c>
      <c r="Q3" s="15">
        <f>O3-P3</f>
        <v>5.4600000000064597E-3</v>
      </c>
      <c r="T3" s="91" t="s">
        <v>262</v>
      </c>
      <c r="U3" s="68">
        <f t="shared" si="0"/>
        <v>29386</v>
      </c>
      <c r="V3" s="115">
        <v>15877</v>
      </c>
      <c r="W3" s="117">
        <v>13509</v>
      </c>
      <c r="X3" s="89">
        <v>44957</v>
      </c>
      <c r="Y3" s="99" t="s">
        <v>233</v>
      </c>
      <c r="Z3" s="81">
        <v>33.22</v>
      </c>
      <c r="AA3" s="81">
        <f>(((V3-V2)*$F$23)+((W3-W2)*$F$24)) * 1.22</f>
        <v>33.219380000000001</v>
      </c>
      <c r="AB3" s="81">
        <f>Z3-AA3</f>
        <v>6.199999999978445E-4</v>
      </c>
      <c r="AE3" s="91" t="s">
        <v>267</v>
      </c>
      <c r="AF3" s="68">
        <f t="shared" si="1"/>
        <v>15308</v>
      </c>
      <c r="AG3" s="115">
        <v>14682</v>
      </c>
      <c r="AH3" s="117">
        <v>626</v>
      </c>
      <c r="AI3" s="89">
        <v>44957</v>
      </c>
      <c r="AJ3" s="90"/>
      <c r="AK3" s="81">
        <v>0</v>
      </c>
      <c r="AL3" s="81">
        <f>(((AG3-AG2)*$F$23)+((AH3-AH2)*$F$24)) * 1.22</f>
        <v>0</v>
      </c>
      <c r="AM3" s="81">
        <f>AK3-AL3</f>
        <v>0</v>
      </c>
    </row>
    <row r="4" spans="1:39" ht="13.15" customHeight="1" x14ac:dyDescent="0.2">
      <c r="A4" s="27" t="s">
        <v>75</v>
      </c>
      <c r="B4" s="47">
        <v>5101488</v>
      </c>
      <c r="C4" s="27">
        <v>51302145</v>
      </c>
      <c r="D4" s="48" t="s">
        <v>79</v>
      </c>
      <c r="E4" s="82" t="s">
        <v>36</v>
      </c>
      <c r="F4" s="27" t="s">
        <v>12</v>
      </c>
      <c r="I4" s="2"/>
      <c r="J4" s="18">
        <f t="shared" ref="J4:J13" si="3">K4+L4</f>
        <v>150633</v>
      </c>
      <c r="K4" s="116">
        <v>94935</v>
      </c>
      <c r="L4" s="118">
        <v>55698</v>
      </c>
      <c r="M4" s="19">
        <v>44985</v>
      </c>
      <c r="N4" s="85" t="s">
        <v>162</v>
      </c>
      <c r="O4" s="21">
        <v>75.87</v>
      </c>
      <c r="P4" s="21">
        <f t="shared" si="2"/>
        <v>75.876069999999999</v>
      </c>
      <c r="Q4" s="21">
        <f t="shared" ref="Q4:Q13" si="4">O4-P4</f>
        <v>-6.0699999999940246E-3</v>
      </c>
      <c r="T4" s="2"/>
      <c r="U4" s="18">
        <f t="shared" si="0"/>
        <v>30529</v>
      </c>
      <c r="V4" s="116">
        <v>16218</v>
      </c>
      <c r="W4" s="118">
        <v>14311</v>
      </c>
      <c r="X4" s="19">
        <v>44985</v>
      </c>
      <c r="Y4" s="85" t="s">
        <v>163</v>
      </c>
      <c r="Z4" s="21">
        <v>19.63</v>
      </c>
      <c r="AA4" s="21">
        <f>(((V4-V3)*$F$23)+((W4-W3)*$F$24)) * 1.22</f>
        <v>19.630409999999998</v>
      </c>
      <c r="AB4" s="21">
        <f t="shared" ref="AB4:AB13" si="5">Z4-AA4</f>
        <v>-4.0999999999868919E-4</v>
      </c>
      <c r="AF4" s="18">
        <f t="shared" si="1"/>
        <v>15308</v>
      </c>
      <c r="AG4" s="116">
        <v>14682</v>
      </c>
      <c r="AH4" s="118">
        <v>626</v>
      </c>
      <c r="AI4" s="19">
        <v>44985</v>
      </c>
      <c r="AJ4" s="20"/>
      <c r="AK4" s="21">
        <v>0</v>
      </c>
      <c r="AL4" s="21">
        <f>(((AG4-AG3)*$F$23)+((AH4-AH3)*$F$24)) * 1.22</f>
        <v>0</v>
      </c>
      <c r="AM4" s="21">
        <f t="shared" ref="AM4:AM13" si="6">AK4-AL4</f>
        <v>0</v>
      </c>
    </row>
    <row r="5" spans="1:39" ht="13.15" customHeight="1" x14ac:dyDescent="0.2">
      <c r="A5" s="27" t="s">
        <v>75</v>
      </c>
      <c r="B5" s="47" t="s">
        <v>80</v>
      </c>
      <c r="C5" s="27">
        <v>51302161</v>
      </c>
      <c r="D5" s="48" t="s">
        <v>81</v>
      </c>
      <c r="E5" s="82" t="s">
        <v>36</v>
      </c>
      <c r="F5" s="27" t="s">
        <v>13</v>
      </c>
      <c r="I5" s="2"/>
      <c r="J5" s="18">
        <f t="shared" si="3"/>
        <v>157301</v>
      </c>
      <c r="K5" s="116">
        <v>98440</v>
      </c>
      <c r="L5" s="118">
        <v>58861</v>
      </c>
      <c r="M5" s="19">
        <v>45016</v>
      </c>
      <c r="N5" s="85" t="s">
        <v>164</v>
      </c>
      <c r="O5" s="21">
        <v>84.01</v>
      </c>
      <c r="P5" s="21">
        <f t="shared" si="2"/>
        <v>84.008589999999998</v>
      </c>
      <c r="Q5" s="21">
        <f t="shared" si="4"/>
        <v>1.4100000000070168E-3</v>
      </c>
      <c r="T5" s="2"/>
      <c r="U5" s="18">
        <f t="shared" si="0"/>
        <v>32066</v>
      </c>
      <c r="V5" s="116">
        <v>16750</v>
      </c>
      <c r="W5" s="118">
        <v>15316</v>
      </c>
      <c r="X5" s="19">
        <v>45016</v>
      </c>
      <c r="Y5" s="85" t="s">
        <v>165</v>
      </c>
      <c r="Z5" s="21">
        <v>24.92</v>
      </c>
      <c r="AA5" s="21">
        <f>(((V5-V4)*$F$23)+((W5-W4)*$F$24)) * 1.22</f>
        <v>24.918499999999995</v>
      </c>
      <c r="AB5" s="21">
        <f t="shared" si="5"/>
        <v>1.5000000000071623E-3</v>
      </c>
      <c r="AF5" s="18">
        <f t="shared" si="1"/>
        <v>62229</v>
      </c>
      <c r="AG5" s="116">
        <v>34102</v>
      </c>
      <c r="AH5" s="118">
        <v>28127</v>
      </c>
      <c r="AI5" s="19">
        <v>45016</v>
      </c>
      <c r="AJ5" s="85" t="s">
        <v>166</v>
      </c>
      <c r="AK5" s="21">
        <v>696.71</v>
      </c>
      <c r="AL5" s="21">
        <f>(((AG5-AG4)*$F$23)+((AH5-AH4)*$F$24)) * 1.22</f>
        <v>696.70417999999995</v>
      </c>
      <c r="AM5" s="21">
        <f t="shared" si="6"/>
        <v>5.8200000000852015E-3</v>
      </c>
    </row>
    <row r="6" spans="1:39" ht="13.15" customHeight="1" x14ac:dyDescent="0.2">
      <c r="A6" s="27" t="s">
        <v>60</v>
      </c>
      <c r="B6" s="47">
        <v>5101205</v>
      </c>
      <c r="C6" s="27">
        <v>51302231</v>
      </c>
      <c r="D6" s="48" t="s">
        <v>89</v>
      </c>
      <c r="E6" s="82" t="s">
        <v>36</v>
      </c>
      <c r="F6" s="27" t="s">
        <v>3</v>
      </c>
      <c r="I6" s="2"/>
      <c r="J6" s="18">
        <f t="shared" si="3"/>
        <v>164091</v>
      </c>
      <c r="K6" s="116">
        <v>101860</v>
      </c>
      <c r="L6" s="118">
        <v>62231</v>
      </c>
      <c r="M6" s="19">
        <v>45046</v>
      </c>
      <c r="N6" s="85" t="s">
        <v>167</v>
      </c>
      <c r="O6" s="21">
        <v>88.55</v>
      </c>
      <c r="P6" s="21">
        <f t="shared" si="2"/>
        <v>88.547600000000003</v>
      </c>
      <c r="Q6" s="21">
        <f t="shared" si="4"/>
        <v>2.3999999999944066E-3</v>
      </c>
      <c r="T6" s="2"/>
      <c r="U6" s="18">
        <f t="shared" si="0"/>
        <v>34213</v>
      </c>
      <c r="V6" s="116">
        <v>17451</v>
      </c>
      <c r="W6" s="118">
        <v>16762</v>
      </c>
      <c r="X6" s="19">
        <v>45046</v>
      </c>
      <c r="Y6" s="85" t="s">
        <v>168</v>
      </c>
      <c r="Z6" s="21">
        <v>35.65</v>
      </c>
      <c r="AA6" s="21">
        <f>(((V6-V5)*$F$23)+((W6-W5)*$F$24)) * 1.22</f>
        <v>35.656330000000004</v>
      </c>
      <c r="AB6" s="21">
        <f t="shared" si="5"/>
        <v>-6.3300000000054979E-3</v>
      </c>
      <c r="AF6" s="18">
        <f t="shared" si="1"/>
        <v>62229</v>
      </c>
      <c r="AG6" s="116">
        <v>34102</v>
      </c>
      <c r="AH6" s="118">
        <v>28127</v>
      </c>
      <c r="AI6" s="19">
        <v>45046</v>
      </c>
      <c r="AJ6" s="20"/>
      <c r="AK6" s="21">
        <v>0</v>
      </c>
      <c r="AL6" s="21">
        <f>(((AG6-AG5)*$F$23)+((AH6-AH5)*$F$24)) * 1.22</f>
        <v>0</v>
      </c>
      <c r="AM6" s="21">
        <f t="shared" si="6"/>
        <v>0</v>
      </c>
    </row>
    <row r="7" spans="1:39" ht="13.15" customHeight="1" x14ac:dyDescent="0.2">
      <c r="A7" s="27" t="s">
        <v>90</v>
      </c>
      <c r="B7" s="47">
        <v>5101220</v>
      </c>
      <c r="C7" s="27">
        <v>51302245</v>
      </c>
      <c r="D7" s="48" t="s">
        <v>92</v>
      </c>
      <c r="E7" s="82" t="s">
        <v>36</v>
      </c>
      <c r="F7" s="27" t="s">
        <v>14</v>
      </c>
      <c r="I7" s="2"/>
      <c r="J7" s="18">
        <f t="shared" si="3"/>
        <v>169550</v>
      </c>
      <c r="K7" s="116">
        <v>104212</v>
      </c>
      <c r="L7" s="118">
        <v>65338</v>
      </c>
      <c r="M7" s="19">
        <v>45077</v>
      </c>
      <c r="N7" s="84" t="s">
        <v>217</v>
      </c>
      <c r="O7" s="21">
        <v>79.19</v>
      </c>
      <c r="P7" s="21">
        <f t="shared" si="2"/>
        <v>79.193860000000001</v>
      </c>
      <c r="Q7" s="21">
        <f t="shared" si="4"/>
        <v>-3.8600000000030832E-3</v>
      </c>
      <c r="T7" s="2"/>
      <c r="U7" s="18">
        <f t="shared" si="0"/>
        <v>36068</v>
      </c>
      <c r="V7" s="116">
        <v>17981</v>
      </c>
      <c r="W7" s="118">
        <v>18087</v>
      </c>
      <c r="X7" s="19">
        <v>45077</v>
      </c>
      <c r="Y7" s="84" t="s">
        <v>222</v>
      </c>
      <c r="Z7" s="21">
        <v>32.340000000000003</v>
      </c>
      <c r="AA7" s="21">
        <f t="shared" ref="AA7:AA13" si="7">(((V7-V6)*$F$23)+((W7-W6)*$F$24)) * 1.22</f>
        <v>32.33</v>
      </c>
      <c r="AB7" s="21">
        <f t="shared" si="5"/>
        <v>1.0000000000005116E-2</v>
      </c>
      <c r="AF7" s="18">
        <f t="shared" si="1"/>
        <v>64928</v>
      </c>
      <c r="AG7" s="116">
        <v>34955</v>
      </c>
      <c r="AH7" s="118">
        <v>29973</v>
      </c>
      <c r="AI7" s="19">
        <v>45077</v>
      </c>
      <c r="AJ7" s="84" t="s">
        <v>228</v>
      </c>
      <c r="AK7" s="21">
        <v>45.38</v>
      </c>
      <c r="AL7" s="21">
        <f t="shared" ref="AL7:AL13" si="8">(((AG7-AG6)*$F$23)+((AH7-AH6)*$F$24)) * 1.22</f>
        <v>45.391929999999995</v>
      </c>
      <c r="AM7" s="21">
        <f t="shared" si="6"/>
        <v>-1.1929999999992447E-2</v>
      </c>
    </row>
    <row r="8" spans="1:39" ht="13.15" customHeight="1" x14ac:dyDescent="0.2">
      <c r="A8" s="27" t="s">
        <v>55</v>
      </c>
      <c r="B8" s="47">
        <v>5109103</v>
      </c>
      <c r="C8" s="27">
        <v>51302336</v>
      </c>
      <c r="D8" s="48" t="s">
        <v>101</v>
      </c>
      <c r="E8" s="82" t="s">
        <v>36</v>
      </c>
      <c r="F8" s="27" t="s">
        <v>7</v>
      </c>
      <c r="I8" s="2"/>
      <c r="J8" s="18">
        <f t="shared" si="3"/>
        <v>169550</v>
      </c>
      <c r="K8" s="116">
        <v>104212</v>
      </c>
      <c r="L8" s="118">
        <v>65338</v>
      </c>
      <c r="M8" s="29">
        <v>45107</v>
      </c>
      <c r="N8" s="27"/>
      <c r="O8" s="21"/>
      <c r="P8" s="21">
        <f t="shared" si="2"/>
        <v>0</v>
      </c>
      <c r="Q8" s="21">
        <f t="shared" si="4"/>
        <v>0</v>
      </c>
      <c r="T8" s="2"/>
      <c r="U8" s="18">
        <f t="shared" si="0"/>
        <v>37427</v>
      </c>
      <c r="V8" s="116">
        <v>18459</v>
      </c>
      <c r="W8" s="118">
        <v>18968</v>
      </c>
      <c r="X8" s="29">
        <v>45107</v>
      </c>
      <c r="Y8" s="84" t="s">
        <v>263</v>
      </c>
      <c r="Z8" s="21">
        <v>21.89</v>
      </c>
      <c r="AA8" s="21">
        <f t="shared" si="7"/>
        <v>21.879480000000001</v>
      </c>
      <c r="AB8" s="21">
        <f t="shared" si="5"/>
        <v>1.0519999999999641E-2</v>
      </c>
      <c r="AE8" s="2"/>
      <c r="AF8" s="18">
        <f t="shared" si="1"/>
        <v>64928</v>
      </c>
      <c r="AG8" s="116">
        <v>34955</v>
      </c>
      <c r="AH8" s="118">
        <v>29973</v>
      </c>
      <c r="AI8" s="29">
        <v>45107</v>
      </c>
      <c r="AJ8" s="27"/>
      <c r="AK8" s="21"/>
      <c r="AL8" s="21">
        <v>0</v>
      </c>
      <c r="AM8" s="21">
        <f t="shared" si="6"/>
        <v>0</v>
      </c>
    </row>
    <row r="9" spans="1:39" ht="13.15" customHeight="1" x14ac:dyDescent="0.2">
      <c r="A9" s="27" t="s">
        <v>105</v>
      </c>
      <c r="B9" s="47">
        <v>5204028</v>
      </c>
      <c r="C9" s="27">
        <v>51302415</v>
      </c>
      <c r="D9" s="48" t="s">
        <v>107</v>
      </c>
      <c r="E9" s="82" t="s">
        <v>36</v>
      </c>
      <c r="F9" s="27" t="s">
        <v>15</v>
      </c>
      <c r="I9" s="2"/>
      <c r="J9" s="18">
        <f t="shared" si="3"/>
        <v>180577</v>
      </c>
      <c r="K9" s="116">
        <v>108794</v>
      </c>
      <c r="L9" s="118">
        <v>71783</v>
      </c>
      <c r="M9" s="29">
        <v>45138</v>
      </c>
      <c r="N9" s="84" t="s">
        <v>280</v>
      </c>
      <c r="O9" s="21">
        <v>163.38</v>
      </c>
      <c r="P9" s="21">
        <f t="shared" si="2"/>
        <v>163.37019999999998</v>
      </c>
      <c r="Q9" s="21">
        <f t="shared" si="4"/>
        <v>9.8000000000126875E-3</v>
      </c>
      <c r="T9" s="2"/>
      <c r="U9" s="18">
        <f t="shared" si="0"/>
        <v>38616</v>
      </c>
      <c r="V9" s="116">
        <v>18877</v>
      </c>
      <c r="W9" s="118">
        <v>19739</v>
      </c>
      <c r="X9" s="29">
        <v>45138</v>
      </c>
      <c r="Y9" s="84" t="s">
        <v>277</v>
      </c>
      <c r="Z9" s="21">
        <v>19.149999999999999</v>
      </c>
      <c r="AA9" s="21">
        <f t="shared" si="7"/>
        <v>19.14668</v>
      </c>
      <c r="AB9" s="21">
        <f t="shared" si="5"/>
        <v>3.3199999999986574E-3</v>
      </c>
      <c r="AE9" s="2"/>
      <c r="AF9" s="18">
        <f t="shared" si="1"/>
        <v>67607</v>
      </c>
      <c r="AG9" s="116">
        <v>36791</v>
      </c>
      <c r="AH9" s="118">
        <v>30816</v>
      </c>
      <c r="AI9" s="29">
        <v>45138</v>
      </c>
      <c r="AJ9" s="84" t="s">
        <v>266</v>
      </c>
      <c r="AK9" s="21">
        <v>25.14</v>
      </c>
      <c r="AL9" s="21">
        <f t="shared" si="8"/>
        <v>25.140539999999998</v>
      </c>
      <c r="AM9" s="21">
        <f t="shared" si="6"/>
        <v>-5.399999999973204E-4</v>
      </c>
    </row>
    <row r="10" spans="1:39" ht="13.15" customHeight="1" x14ac:dyDescent="0.2">
      <c r="A10" s="27" t="s">
        <v>42</v>
      </c>
      <c r="B10" s="47">
        <v>5205030</v>
      </c>
      <c r="C10" s="27">
        <v>51302494</v>
      </c>
      <c r="D10" s="48" t="s">
        <v>111</v>
      </c>
      <c r="E10" s="82" t="s">
        <v>59</v>
      </c>
      <c r="F10" s="27" t="s">
        <v>5</v>
      </c>
      <c r="I10" s="2"/>
      <c r="J10" s="18">
        <f t="shared" si="3"/>
        <v>184448</v>
      </c>
      <c r="K10" s="82">
        <v>110440</v>
      </c>
      <c r="L10" s="27">
        <v>74008</v>
      </c>
      <c r="M10" s="34">
        <v>45169</v>
      </c>
      <c r="N10" s="84" t="s">
        <v>303</v>
      </c>
      <c r="O10" s="21">
        <v>56.61</v>
      </c>
      <c r="P10" s="21">
        <f t="shared" si="2"/>
        <v>56.595799999999997</v>
      </c>
      <c r="Q10" s="21">
        <f t="shared" si="4"/>
        <v>1.4200000000002433E-2</v>
      </c>
      <c r="T10" s="2"/>
      <c r="U10" s="27">
        <f t="shared" si="0"/>
        <v>39776</v>
      </c>
      <c r="V10" s="82">
        <v>19372</v>
      </c>
      <c r="W10" s="27">
        <v>20404</v>
      </c>
      <c r="X10" s="34">
        <v>45169</v>
      </c>
      <c r="Y10" s="84" t="s">
        <v>304</v>
      </c>
      <c r="Z10" s="21">
        <v>16.93</v>
      </c>
      <c r="AA10" s="21">
        <f t="shared" si="7"/>
        <v>16.92445</v>
      </c>
      <c r="AB10" s="21">
        <f t="shared" si="5"/>
        <v>5.5499999999994998E-3</v>
      </c>
      <c r="AE10" s="2"/>
      <c r="AF10" s="27">
        <f t="shared" si="1"/>
        <v>69122</v>
      </c>
      <c r="AG10" s="82">
        <v>37844</v>
      </c>
      <c r="AH10" s="27">
        <v>31278</v>
      </c>
      <c r="AI10" s="34">
        <v>45169</v>
      </c>
      <c r="AJ10" s="84" t="s">
        <v>310</v>
      </c>
      <c r="AK10" s="21">
        <v>13.92</v>
      </c>
      <c r="AL10" s="21">
        <f t="shared" si="8"/>
        <v>13.920810000000001</v>
      </c>
      <c r="AM10" s="21">
        <f t="shared" si="6"/>
        <v>-8.1000000000130967E-4</v>
      </c>
    </row>
    <row r="11" spans="1:39" ht="13.15" customHeight="1" x14ac:dyDescent="0.2">
      <c r="A11" s="27" t="s">
        <v>44</v>
      </c>
      <c r="B11" s="47" t="s">
        <v>116</v>
      </c>
      <c r="C11" s="27">
        <v>51304033</v>
      </c>
      <c r="D11" s="48" t="s">
        <v>117</v>
      </c>
      <c r="E11" s="82" t="s">
        <v>36</v>
      </c>
      <c r="F11" s="27" t="s">
        <v>16</v>
      </c>
      <c r="I11" s="2"/>
      <c r="J11" s="18">
        <f t="shared" si="3"/>
        <v>189263</v>
      </c>
      <c r="K11" s="82">
        <v>112573</v>
      </c>
      <c r="L11" s="27">
        <v>76690</v>
      </c>
      <c r="M11" s="19">
        <v>45199</v>
      </c>
      <c r="N11" s="84" t="s">
        <v>329</v>
      </c>
      <c r="O11" s="21">
        <v>68.67</v>
      </c>
      <c r="P11" s="21">
        <f t="shared" si="2"/>
        <v>68.674409999999995</v>
      </c>
      <c r="Q11" s="21">
        <f t="shared" si="4"/>
        <v>-4.4099999999929196E-3</v>
      </c>
      <c r="T11" s="2"/>
      <c r="U11" s="27">
        <f t="shared" si="0"/>
        <v>40547</v>
      </c>
      <c r="V11" s="82">
        <v>19631</v>
      </c>
      <c r="W11" s="27">
        <v>20916</v>
      </c>
      <c r="X11" s="19">
        <v>45199</v>
      </c>
      <c r="Y11" s="84" t="s">
        <v>327</v>
      </c>
      <c r="Z11" s="21">
        <v>12.66</v>
      </c>
      <c r="AA11" s="21">
        <f t="shared" si="7"/>
        <v>12.658109999999999</v>
      </c>
      <c r="AB11" s="21">
        <f t="shared" si="5"/>
        <v>1.8900000000012795E-3</v>
      </c>
      <c r="AE11" s="2"/>
      <c r="AF11" s="27">
        <f t="shared" si="1"/>
        <v>70368</v>
      </c>
      <c r="AG11" s="82">
        <v>38340</v>
      </c>
      <c r="AH11" s="27">
        <v>32028</v>
      </c>
      <c r="AI11" s="19">
        <v>45199</v>
      </c>
      <c r="AJ11" s="84" t="s">
        <v>332</v>
      </c>
      <c r="AK11" s="21">
        <v>18.899999999999999</v>
      </c>
      <c r="AL11" s="21">
        <f t="shared" si="8"/>
        <v>18.8978</v>
      </c>
      <c r="AM11" s="21">
        <f t="shared" si="6"/>
        <v>2.1999999999984254E-3</v>
      </c>
    </row>
    <row r="12" spans="1:39" ht="13.15" customHeight="1" x14ac:dyDescent="0.2">
      <c r="A12" s="27" t="s">
        <v>121</v>
      </c>
      <c r="B12" s="47" t="s">
        <v>123</v>
      </c>
      <c r="C12" s="27">
        <v>51304126</v>
      </c>
      <c r="D12" s="48" t="s">
        <v>124</v>
      </c>
      <c r="E12" s="82" t="s">
        <v>36</v>
      </c>
      <c r="F12" s="27" t="s">
        <v>17</v>
      </c>
      <c r="I12" s="2"/>
      <c r="J12" s="18">
        <f t="shared" si="3"/>
        <v>192224</v>
      </c>
      <c r="K12" s="82">
        <v>113837</v>
      </c>
      <c r="L12" s="27">
        <v>78387</v>
      </c>
      <c r="M12" s="29">
        <v>45230</v>
      </c>
      <c r="N12" s="84" t="s">
        <v>339</v>
      </c>
      <c r="O12" s="21">
        <v>43.19</v>
      </c>
      <c r="P12" s="21">
        <f t="shared" si="2"/>
        <v>43.191660000000006</v>
      </c>
      <c r="Q12" s="21">
        <f t="shared" si="4"/>
        <v>-1.6600000000082105E-3</v>
      </c>
      <c r="T12" s="2"/>
      <c r="U12" s="27">
        <f t="shared" si="0"/>
        <v>41335</v>
      </c>
      <c r="V12" s="82">
        <v>19856</v>
      </c>
      <c r="W12" s="27">
        <v>21479</v>
      </c>
      <c r="X12" s="29">
        <v>45230</v>
      </c>
      <c r="Y12" s="84" t="s">
        <v>340</v>
      </c>
      <c r="Z12" s="21">
        <v>13.74</v>
      </c>
      <c r="AA12" s="21">
        <f t="shared" si="7"/>
        <v>13.736589999999998</v>
      </c>
      <c r="AB12" s="21">
        <f t="shared" si="5"/>
        <v>3.4100000000023556E-3</v>
      </c>
      <c r="AE12" s="2"/>
      <c r="AF12" s="27">
        <f t="shared" si="1"/>
        <v>73768</v>
      </c>
      <c r="AG12" s="82">
        <v>39961</v>
      </c>
      <c r="AH12" s="27">
        <v>33807</v>
      </c>
      <c r="AI12" s="29">
        <v>45230</v>
      </c>
      <c r="AJ12" s="84" t="s">
        <v>341</v>
      </c>
      <c r="AK12" s="21">
        <v>46.18</v>
      </c>
      <c r="AL12" s="21">
        <f t="shared" si="8"/>
        <v>46.181270000000005</v>
      </c>
      <c r="AM12" s="21">
        <f t="shared" si="6"/>
        <v>-1.2700000000052114E-3</v>
      </c>
    </row>
    <row r="13" spans="1:39" ht="13.15" customHeight="1" thickBot="1" x14ac:dyDescent="0.25">
      <c r="A13" s="27" t="s">
        <v>129</v>
      </c>
      <c r="B13" s="47">
        <v>5105283</v>
      </c>
      <c r="C13" s="27">
        <v>51304252</v>
      </c>
      <c r="D13" s="48" t="s">
        <v>131</v>
      </c>
      <c r="E13" s="82" t="s">
        <v>132</v>
      </c>
      <c r="F13" s="62" t="s">
        <v>284</v>
      </c>
      <c r="I13" s="2"/>
      <c r="J13" s="23">
        <f t="shared" si="3"/>
        <v>193364</v>
      </c>
      <c r="K13" s="83">
        <v>114352</v>
      </c>
      <c r="L13" s="23">
        <v>79012</v>
      </c>
      <c r="M13" s="37">
        <v>45236</v>
      </c>
      <c r="N13" s="100" t="s">
        <v>354</v>
      </c>
      <c r="O13" s="38">
        <v>16.059999999999999</v>
      </c>
      <c r="P13" s="38">
        <f t="shared" si="2"/>
        <v>16.058249999999997</v>
      </c>
      <c r="Q13" s="38">
        <f t="shared" si="4"/>
        <v>1.7500000000012506E-3</v>
      </c>
      <c r="T13" s="2"/>
      <c r="U13" s="23">
        <f t="shared" si="0"/>
        <v>41545</v>
      </c>
      <c r="V13" s="83">
        <v>19920</v>
      </c>
      <c r="W13" s="23">
        <v>21625</v>
      </c>
      <c r="X13" s="37">
        <v>45236</v>
      </c>
      <c r="Y13" s="100" t="s">
        <v>362</v>
      </c>
      <c r="Z13" s="38">
        <v>3.57</v>
      </c>
      <c r="AA13" s="38">
        <f t="shared" si="7"/>
        <v>3.5794800000000002</v>
      </c>
      <c r="AB13" s="38">
        <f t="shared" si="5"/>
        <v>-9.480000000000377E-3</v>
      </c>
      <c r="AE13" s="2"/>
      <c r="AF13" s="23">
        <f t="shared" si="1"/>
        <v>74247</v>
      </c>
      <c r="AG13" s="83">
        <v>40261</v>
      </c>
      <c r="AH13" s="23">
        <v>33986</v>
      </c>
      <c r="AI13" s="37">
        <v>45236</v>
      </c>
      <c r="AJ13" s="100" t="s">
        <v>367</v>
      </c>
      <c r="AK13" s="23">
        <v>5.0599999999999996</v>
      </c>
      <c r="AL13" s="38">
        <f t="shared" si="8"/>
        <v>5.0642199999999997</v>
      </c>
      <c r="AM13" s="38">
        <f t="shared" si="6"/>
        <v>-4.2200000000001125E-3</v>
      </c>
    </row>
    <row r="14" spans="1:39" ht="13.15" customHeight="1" thickBot="1" x14ac:dyDescent="0.25">
      <c r="A14" s="27" t="s">
        <v>26</v>
      </c>
      <c r="B14" s="47">
        <v>5149120</v>
      </c>
      <c r="C14" s="27">
        <v>51304325</v>
      </c>
      <c r="D14" s="48" t="s">
        <v>133</v>
      </c>
      <c r="E14" s="82" t="s">
        <v>36</v>
      </c>
      <c r="F14" s="62" t="s">
        <v>2</v>
      </c>
      <c r="I14" s="2"/>
      <c r="N14" s="39" t="s">
        <v>145</v>
      </c>
      <c r="O14" s="40">
        <f>SUM(O3:O13)</f>
        <v>725.93000000000006</v>
      </c>
      <c r="P14" s="40">
        <f>SUM(P3:P13)</f>
        <v>725.91098</v>
      </c>
      <c r="Q14" s="40">
        <f>SUM(Q3:Q13)</f>
        <v>1.9020000000026016E-2</v>
      </c>
      <c r="T14" s="2"/>
      <c r="Y14" s="39" t="s">
        <v>145</v>
      </c>
      <c r="Z14" s="40">
        <f>SUM(Z3:Z13)</f>
        <v>233.7</v>
      </c>
      <c r="AA14" s="40">
        <f>SUM(AA3:AA13)</f>
        <v>233.67940999999999</v>
      </c>
      <c r="AB14" s="40">
        <f>SUM(AB3:AB13)</f>
        <v>2.0590000000006992E-2</v>
      </c>
      <c r="AE14" s="2"/>
      <c r="AJ14" s="39" t="s">
        <v>145</v>
      </c>
      <c r="AK14" s="40">
        <f>SUM(AK3:AK13)</f>
        <v>851.28999999999985</v>
      </c>
      <c r="AL14" s="40">
        <f>SUM(AL3:AL13)</f>
        <v>851.30074999999988</v>
      </c>
      <c r="AM14" s="40">
        <f>SUM(AM3:AM13)</f>
        <v>-1.0749999999912774E-2</v>
      </c>
    </row>
    <row r="15" spans="1:39" ht="13.15" customHeight="1" thickBot="1" x14ac:dyDescent="0.25">
      <c r="A15" s="27" t="s">
        <v>53</v>
      </c>
      <c r="B15" s="47">
        <v>5101608</v>
      </c>
      <c r="C15" s="27">
        <v>51304368</v>
      </c>
      <c r="D15" s="48" t="s">
        <v>135</v>
      </c>
      <c r="E15" s="82" t="s">
        <v>36</v>
      </c>
      <c r="F15" s="62" t="s">
        <v>6</v>
      </c>
      <c r="I15" s="2"/>
      <c r="T15" s="2"/>
      <c r="AE15" s="2"/>
    </row>
    <row r="16" spans="1:39" ht="13.15" customHeight="1" thickBot="1" x14ac:dyDescent="0.25">
      <c r="A16" s="23" t="s">
        <v>136</v>
      </c>
      <c r="B16" s="49" t="s">
        <v>140</v>
      </c>
      <c r="C16" s="23">
        <v>51304371</v>
      </c>
      <c r="D16" s="50" t="s">
        <v>141</v>
      </c>
      <c r="E16" s="83" t="s">
        <v>36</v>
      </c>
      <c r="F16" s="63" t="s">
        <v>4</v>
      </c>
      <c r="H16" s="46">
        <v>51302102</v>
      </c>
      <c r="I16" s="9" t="s">
        <v>74</v>
      </c>
      <c r="J16" s="10">
        <f t="shared" ref="J16:J27" si="9">K16+L16</f>
        <v>59110</v>
      </c>
      <c r="K16" s="102">
        <v>46130</v>
      </c>
      <c r="L16" s="103">
        <v>12980</v>
      </c>
      <c r="M16" s="86">
        <v>44926</v>
      </c>
      <c r="N16" s="96"/>
      <c r="O16" s="97"/>
      <c r="P16" s="97"/>
      <c r="Q16" s="98"/>
      <c r="S16" s="46">
        <v>51302336</v>
      </c>
      <c r="T16" s="9" t="s">
        <v>101</v>
      </c>
      <c r="U16" s="10">
        <f t="shared" ref="U16:U27" si="10">V16+W16</f>
        <v>41601</v>
      </c>
      <c r="V16" s="102">
        <v>22893</v>
      </c>
      <c r="W16" s="103">
        <v>18708</v>
      </c>
      <c r="X16" s="86">
        <v>44926</v>
      </c>
      <c r="Y16" s="96"/>
      <c r="Z16" s="97"/>
      <c r="AA16" s="97"/>
      <c r="AB16" s="98"/>
      <c r="AD16" s="46">
        <v>51304252</v>
      </c>
      <c r="AE16" s="9" t="s">
        <v>131</v>
      </c>
      <c r="AF16" s="10">
        <f t="shared" ref="AF16:AF27" si="11">AG16+AH16</f>
        <v>142026</v>
      </c>
      <c r="AG16" s="102">
        <v>125228</v>
      </c>
      <c r="AH16" s="103">
        <v>16798</v>
      </c>
      <c r="AI16" s="86">
        <v>44926</v>
      </c>
      <c r="AJ16" s="96"/>
      <c r="AK16" s="97"/>
      <c r="AL16" s="97"/>
      <c r="AM16" s="98"/>
    </row>
    <row r="17" spans="4:39" ht="13.15" customHeight="1" thickBot="1" x14ac:dyDescent="0.25">
      <c r="I17" s="91" t="s">
        <v>253</v>
      </c>
      <c r="J17" s="68">
        <f t="shared" si="9"/>
        <v>63159</v>
      </c>
      <c r="K17" s="115">
        <v>49368</v>
      </c>
      <c r="L17" s="117">
        <v>13791</v>
      </c>
      <c r="M17" s="89">
        <v>44957</v>
      </c>
      <c r="N17" s="99" t="s">
        <v>169</v>
      </c>
      <c r="O17" s="81">
        <v>28.68</v>
      </c>
      <c r="P17" s="81">
        <f>(((K17-K16)*$F$23)+((L17-L16)*$F$24)) * 1.22</f>
        <v>28.674879999999998</v>
      </c>
      <c r="Q17" s="81">
        <f>O17-P17</f>
        <v>5.1200000000015677E-3</v>
      </c>
      <c r="T17" s="91" t="s">
        <v>246</v>
      </c>
      <c r="U17" s="68">
        <f t="shared" si="10"/>
        <v>43429</v>
      </c>
      <c r="V17" s="115">
        <v>23633</v>
      </c>
      <c r="W17" s="117">
        <v>19796</v>
      </c>
      <c r="X17" s="89">
        <v>44957</v>
      </c>
      <c r="Y17" s="99" t="s">
        <v>170</v>
      </c>
      <c r="Z17" s="81">
        <v>27.47</v>
      </c>
      <c r="AA17" s="81">
        <f>(((V17-V16)*$F$23)+((W17-W16)*$F$24)) * 1.22</f>
        <v>27.476840000000003</v>
      </c>
      <c r="AB17" s="81">
        <f>Z17-AA17</f>
        <v>-6.840000000003954E-3</v>
      </c>
      <c r="AE17" s="91" t="s">
        <v>269</v>
      </c>
      <c r="AF17" s="68">
        <f t="shared" si="11"/>
        <v>146737</v>
      </c>
      <c r="AG17" s="115">
        <v>129338</v>
      </c>
      <c r="AH17" s="117">
        <v>17399</v>
      </c>
      <c r="AI17" s="89">
        <v>44957</v>
      </c>
      <c r="AJ17" s="99" t="s">
        <v>171</v>
      </c>
      <c r="AK17" s="81">
        <v>26.47</v>
      </c>
      <c r="AL17" s="81">
        <f t="shared" ref="AL17:AL27" si="12">(((AG17-AG16)*$F$23)+((AH17-AH16)*$F$24)) * 1.22</f>
        <v>26.466680000000004</v>
      </c>
      <c r="AM17" s="81">
        <f>AK17-AL17</f>
        <v>3.3199999999951046E-3</v>
      </c>
    </row>
    <row r="18" spans="4:39" ht="13.15" customHeight="1" x14ac:dyDescent="0.2">
      <c r="E18" s="11" t="s">
        <v>150</v>
      </c>
      <c r="F18" s="12" t="s">
        <v>9</v>
      </c>
      <c r="I18" s="2"/>
      <c r="J18" s="18">
        <f t="shared" si="9"/>
        <v>71893</v>
      </c>
      <c r="K18" s="116">
        <v>56239</v>
      </c>
      <c r="L18" s="118">
        <v>15654</v>
      </c>
      <c r="M18" s="19">
        <v>44985</v>
      </c>
      <c r="N18" s="85" t="s">
        <v>172</v>
      </c>
      <c r="O18" s="21">
        <v>64.150000000000006</v>
      </c>
      <c r="P18" s="21">
        <f>(((K18-K17)*$F$23)+((L18-L17)*$F$24)) * 1.22</f>
        <v>64.140889999999999</v>
      </c>
      <c r="Q18" s="21">
        <f t="shared" ref="Q18:Q27" si="13">O18-P18</f>
        <v>9.1100000000068349E-3</v>
      </c>
      <c r="T18" s="2"/>
      <c r="U18" s="18">
        <f t="shared" si="10"/>
        <v>44680</v>
      </c>
      <c r="V18" s="116">
        <v>24152</v>
      </c>
      <c r="W18" s="118">
        <v>20528</v>
      </c>
      <c r="X18" s="19">
        <v>44985</v>
      </c>
      <c r="Y18" s="85" t="s">
        <v>173</v>
      </c>
      <c r="Z18" s="21">
        <v>18.559999999999999</v>
      </c>
      <c r="AA18" s="21">
        <f>(((V18-V17)*$F$23)+((W18-W17)*$F$24)) * 1.22</f>
        <v>18.550709999999999</v>
      </c>
      <c r="AB18" s="21">
        <f t="shared" ref="AB18:AB27" si="14">Z18-AA18</f>
        <v>9.2900000000000205E-3</v>
      </c>
      <c r="AF18" s="18">
        <f t="shared" si="11"/>
        <v>155345</v>
      </c>
      <c r="AG18" s="116">
        <v>136451</v>
      </c>
      <c r="AH18" s="118">
        <v>18894</v>
      </c>
      <c r="AI18" s="19">
        <v>44985</v>
      </c>
      <c r="AJ18" s="85" t="s">
        <v>174</v>
      </c>
      <c r="AK18" s="21">
        <v>56.35</v>
      </c>
      <c r="AL18" s="21">
        <f t="shared" si="12"/>
        <v>56.348749999999995</v>
      </c>
      <c r="AM18" s="21">
        <f t="shared" ref="AM18:AM27" si="15">AK18-AL18</f>
        <v>1.2500000000059686E-3</v>
      </c>
    </row>
    <row r="19" spans="4:39" ht="13.15" customHeight="1" x14ac:dyDescent="0.2">
      <c r="D19" s="55"/>
      <c r="E19" s="16" t="s">
        <v>151</v>
      </c>
      <c r="F19" s="95" t="s">
        <v>10</v>
      </c>
      <c r="I19" s="2"/>
      <c r="J19" s="18">
        <f t="shared" si="9"/>
        <v>76149</v>
      </c>
      <c r="K19" s="116">
        <v>59120</v>
      </c>
      <c r="L19" s="118">
        <v>17029</v>
      </c>
      <c r="M19" s="19">
        <v>45016</v>
      </c>
      <c r="N19" s="85" t="s">
        <v>175</v>
      </c>
      <c r="O19" s="21">
        <v>40.659999999999997</v>
      </c>
      <c r="P19" s="21">
        <f>(((K19-K18)*$F$23)+((L19-L18)*$F$24)) * 1.22</f>
        <v>40.659550000000003</v>
      </c>
      <c r="Q19" s="21">
        <f t="shared" si="13"/>
        <v>4.4999999999362217E-4</v>
      </c>
      <c r="T19" s="2"/>
      <c r="U19" s="18">
        <f t="shared" si="10"/>
        <v>46594</v>
      </c>
      <c r="V19" s="116">
        <v>24816</v>
      </c>
      <c r="W19" s="118">
        <v>21778</v>
      </c>
      <c r="X19" s="19">
        <v>45016</v>
      </c>
      <c r="Y19" s="85" t="s">
        <v>176</v>
      </c>
      <c r="Z19" s="21">
        <v>31</v>
      </c>
      <c r="AA19" s="21">
        <f>(((V19-V18)*$F$23)+((W19-W18)*$F$24)) * 1.22</f>
        <v>31.0002</v>
      </c>
      <c r="AB19" s="21">
        <f t="shared" si="14"/>
        <v>-1.9999999999953388E-4</v>
      </c>
      <c r="AF19" s="18">
        <f t="shared" si="11"/>
        <v>161317</v>
      </c>
      <c r="AG19" s="116">
        <v>141815</v>
      </c>
      <c r="AH19" s="118">
        <v>19502</v>
      </c>
      <c r="AI19" s="19">
        <v>45016</v>
      </c>
      <c r="AJ19" s="85" t="s">
        <v>177</v>
      </c>
      <c r="AK19" s="21">
        <v>30.45</v>
      </c>
      <c r="AL19" s="21">
        <f t="shared" si="12"/>
        <v>30.45364</v>
      </c>
      <c r="AM19" s="21">
        <f t="shared" si="15"/>
        <v>-3.6400000000007537E-3</v>
      </c>
    </row>
    <row r="20" spans="4:39" ht="13.15" customHeight="1" x14ac:dyDescent="0.2">
      <c r="D20" s="55"/>
      <c r="E20" s="32" t="s">
        <v>204</v>
      </c>
      <c r="F20" s="72" t="s">
        <v>230</v>
      </c>
      <c r="I20" s="2"/>
      <c r="J20" s="18">
        <f t="shared" si="9"/>
        <v>76149</v>
      </c>
      <c r="K20" s="116">
        <v>59120</v>
      </c>
      <c r="L20" s="118">
        <v>17029</v>
      </c>
      <c r="M20" s="19">
        <v>45046</v>
      </c>
      <c r="N20" s="20"/>
      <c r="O20" s="21">
        <v>0</v>
      </c>
      <c r="P20" s="21">
        <f t="shared" ref="P20:P27" si="16">(((K20-K19)*$F$23)+((L20-L19)*$F$24)) * 1.22</f>
        <v>0</v>
      </c>
      <c r="Q20" s="21">
        <f t="shared" si="13"/>
        <v>0</v>
      </c>
      <c r="T20" s="2"/>
      <c r="U20" s="18">
        <f t="shared" si="10"/>
        <v>47550</v>
      </c>
      <c r="V20" s="116">
        <v>25233</v>
      </c>
      <c r="W20" s="118">
        <v>22317</v>
      </c>
      <c r="X20" s="19">
        <v>45046</v>
      </c>
      <c r="Y20" s="85" t="s">
        <v>178</v>
      </c>
      <c r="Z20" s="21">
        <v>13.76</v>
      </c>
      <c r="AA20" s="21">
        <f>(((V20-V19)*$F$23)+((W20-W19)*$F$24)) * 1.22</f>
        <v>13.76587</v>
      </c>
      <c r="AB20" s="21">
        <f t="shared" si="14"/>
        <v>-5.8699999999998198E-3</v>
      </c>
      <c r="AF20" s="18">
        <f t="shared" si="11"/>
        <v>161317</v>
      </c>
      <c r="AG20" s="116">
        <v>141815</v>
      </c>
      <c r="AH20" s="118">
        <v>19502</v>
      </c>
      <c r="AI20" s="19">
        <v>45046</v>
      </c>
      <c r="AJ20" s="20"/>
      <c r="AK20" s="21">
        <v>0</v>
      </c>
      <c r="AL20" s="21">
        <f t="shared" si="12"/>
        <v>0</v>
      </c>
      <c r="AM20" s="21">
        <f t="shared" si="15"/>
        <v>0</v>
      </c>
    </row>
    <row r="21" spans="4:39" ht="13.15" customHeight="1" x14ac:dyDescent="0.2">
      <c r="D21" s="55"/>
      <c r="E21" s="32" t="s">
        <v>205</v>
      </c>
      <c r="F21" s="17" t="s">
        <v>231</v>
      </c>
      <c r="I21" s="2"/>
      <c r="J21" s="18">
        <f t="shared" si="9"/>
        <v>82531</v>
      </c>
      <c r="K21" s="116">
        <v>64194</v>
      </c>
      <c r="L21" s="118">
        <v>18337</v>
      </c>
      <c r="M21" s="19">
        <v>45077</v>
      </c>
      <c r="N21" s="84" t="s">
        <v>224</v>
      </c>
      <c r="O21" s="21">
        <v>45.8</v>
      </c>
      <c r="P21" s="21">
        <f t="shared" si="16"/>
        <v>45.795139999999996</v>
      </c>
      <c r="Q21" s="21">
        <f t="shared" si="13"/>
        <v>4.8600000000007526E-3</v>
      </c>
      <c r="T21" s="2"/>
      <c r="U21" s="18">
        <f t="shared" si="10"/>
        <v>48557</v>
      </c>
      <c r="V21" s="116">
        <v>25720</v>
      </c>
      <c r="W21" s="118">
        <v>22837</v>
      </c>
      <c r="X21" s="19">
        <v>45077</v>
      </c>
      <c r="Y21" s="84" t="s">
        <v>226</v>
      </c>
      <c r="Z21" s="21">
        <v>13.54</v>
      </c>
      <c r="AA21" s="21">
        <f t="shared" ref="AA21:AA27" si="17">(((V21-V20)*$F$23)+((W21-W20)*$F$24)) * 1.22</f>
        <v>13.538949999999998</v>
      </c>
      <c r="AB21" s="21">
        <f t="shared" si="14"/>
        <v>1.0500000000011056E-3</v>
      </c>
      <c r="AE21" s="2"/>
      <c r="AF21" s="18">
        <f t="shared" si="11"/>
        <v>181500</v>
      </c>
      <c r="AG21" s="116">
        <v>159070</v>
      </c>
      <c r="AH21" s="118">
        <v>22430</v>
      </c>
      <c r="AI21" s="19">
        <v>45077</v>
      </c>
      <c r="AJ21" s="84" t="s">
        <v>234</v>
      </c>
      <c r="AK21" s="21">
        <v>120.5</v>
      </c>
      <c r="AL21" s="21">
        <f t="shared" si="12"/>
        <v>120.49878999999999</v>
      </c>
      <c r="AM21" s="21">
        <f t="shared" si="15"/>
        <v>1.2100000000145883E-3</v>
      </c>
    </row>
    <row r="22" spans="4:39" ht="13.15" customHeight="1" thickBot="1" x14ac:dyDescent="0.25">
      <c r="D22" s="55"/>
      <c r="E22" s="71" t="s">
        <v>206</v>
      </c>
      <c r="F22" s="17" t="s">
        <v>232</v>
      </c>
      <c r="I22" s="2"/>
      <c r="J22" s="18">
        <f t="shared" si="9"/>
        <v>85349</v>
      </c>
      <c r="K22" s="116">
        <v>66307</v>
      </c>
      <c r="L22" s="118">
        <v>19042</v>
      </c>
      <c r="M22" s="29">
        <v>45107</v>
      </c>
      <c r="N22" s="84" t="s">
        <v>252</v>
      </c>
      <c r="O22" s="21">
        <v>22.79</v>
      </c>
      <c r="P22" s="21">
        <f t="shared" si="16"/>
        <v>22.786549999999998</v>
      </c>
      <c r="Q22" s="21">
        <f t="shared" si="13"/>
        <v>3.4500000000008413E-3</v>
      </c>
      <c r="T22" s="2"/>
      <c r="U22" s="18">
        <f t="shared" si="10"/>
        <v>49883</v>
      </c>
      <c r="V22" s="116">
        <v>26199</v>
      </c>
      <c r="W22" s="118">
        <v>23684</v>
      </c>
      <c r="X22" s="29">
        <v>45107</v>
      </c>
      <c r="Y22" s="84" t="s">
        <v>247</v>
      </c>
      <c r="Z22" s="21">
        <v>21.09</v>
      </c>
      <c r="AA22" s="21">
        <f t="shared" si="17"/>
        <v>21.09441</v>
      </c>
      <c r="AB22" s="21">
        <f t="shared" si="14"/>
        <v>-4.410000000000025E-3</v>
      </c>
      <c r="AE22" s="2"/>
      <c r="AF22" s="18">
        <f t="shared" si="11"/>
        <v>181500</v>
      </c>
      <c r="AG22" s="116">
        <v>159070</v>
      </c>
      <c r="AH22" s="118">
        <v>22430</v>
      </c>
      <c r="AI22" s="29">
        <v>45107</v>
      </c>
      <c r="AJ22" s="27"/>
      <c r="AK22" s="21"/>
      <c r="AL22" s="21">
        <f t="shared" si="12"/>
        <v>0</v>
      </c>
      <c r="AM22" s="21">
        <f t="shared" si="15"/>
        <v>0</v>
      </c>
    </row>
    <row r="23" spans="4:39" ht="13.15" customHeight="1" x14ac:dyDescent="0.2">
      <c r="D23" s="55"/>
      <c r="E23" s="11" t="s">
        <v>152</v>
      </c>
      <c r="F23" s="22">
        <v>2.5000000000000001E-3</v>
      </c>
      <c r="I23" s="2"/>
      <c r="J23" s="18">
        <f t="shared" si="9"/>
        <v>87809</v>
      </c>
      <c r="K23" s="116">
        <v>67876</v>
      </c>
      <c r="L23" s="118">
        <v>19933</v>
      </c>
      <c r="M23" s="29">
        <v>45138</v>
      </c>
      <c r="N23" s="84" t="s">
        <v>264</v>
      </c>
      <c r="O23" s="21">
        <v>25.44</v>
      </c>
      <c r="P23" s="21">
        <f t="shared" si="16"/>
        <v>25.438829999999996</v>
      </c>
      <c r="Q23" s="21">
        <f t="shared" si="13"/>
        <v>1.1700000000054445E-3</v>
      </c>
      <c r="T23" s="2"/>
      <c r="U23" s="18">
        <f t="shared" si="10"/>
        <v>51255</v>
      </c>
      <c r="V23" s="116">
        <v>26834</v>
      </c>
      <c r="W23" s="118">
        <v>24421</v>
      </c>
      <c r="X23" s="29">
        <v>45138</v>
      </c>
      <c r="Y23" s="84" t="s">
        <v>274</v>
      </c>
      <c r="Z23" s="21">
        <v>19.02</v>
      </c>
      <c r="AA23" s="21">
        <f t="shared" si="17"/>
        <v>19.020410000000002</v>
      </c>
      <c r="AB23" s="21">
        <f t="shared" si="14"/>
        <v>-4.100000000022419E-4</v>
      </c>
      <c r="AE23" s="2"/>
      <c r="AF23" s="18">
        <f t="shared" si="11"/>
        <v>189472</v>
      </c>
      <c r="AG23" s="116">
        <v>166322</v>
      </c>
      <c r="AH23" s="118">
        <v>23150</v>
      </c>
      <c r="AI23" s="29">
        <v>45138</v>
      </c>
      <c r="AJ23" s="84" t="s">
        <v>270</v>
      </c>
      <c r="AK23" s="21">
        <v>38.81</v>
      </c>
      <c r="AL23" s="21">
        <f t="shared" si="12"/>
        <v>38.808199999999999</v>
      </c>
      <c r="AM23" s="21">
        <f t="shared" si="15"/>
        <v>1.8000000000029104E-3</v>
      </c>
    </row>
    <row r="24" spans="4:39" ht="13.15" customHeight="1" thickBot="1" x14ac:dyDescent="0.25">
      <c r="D24" s="55"/>
      <c r="E24" s="23" t="s">
        <v>153</v>
      </c>
      <c r="F24" s="24">
        <v>1.9E-2</v>
      </c>
      <c r="I24" s="2"/>
      <c r="J24" s="27">
        <f t="shared" si="9"/>
        <v>89602</v>
      </c>
      <c r="K24" s="82">
        <v>69421</v>
      </c>
      <c r="L24" s="27">
        <v>20181</v>
      </c>
      <c r="M24" s="34">
        <v>45169</v>
      </c>
      <c r="N24" s="84" t="s">
        <v>314</v>
      </c>
      <c r="O24" s="21">
        <v>10.46</v>
      </c>
      <c r="P24" s="21">
        <f t="shared" si="16"/>
        <v>10.460890000000001</v>
      </c>
      <c r="Q24" s="21">
        <f t="shared" si="13"/>
        <v>-8.9000000000005741E-4</v>
      </c>
      <c r="T24" s="2"/>
      <c r="U24" s="27">
        <f t="shared" si="10"/>
        <v>52625</v>
      </c>
      <c r="V24" s="82">
        <v>27245</v>
      </c>
      <c r="W24" s="27">
        <v>25380</v>
      </c>
      <c r="X24" s="34">
        <v>45169</v>
      </c>
      <c r="Y24" s="84" t="s">
        <v>306</v>
      </c>
      <c r="Z24" s="21">
        <v>23.49</v>
      </c>
      <c r="AA24" s="21">
        <f t="shared" si="17"/>
        <v>23.483169999999998</v>
      </c>
      <c r="AB24" s="21">
        <f t="shared" si="14"/>
        <v>6.8300000000007799E-3</v>
      </c>
      <c r="AE24" s="2"/>
      <c r="AF24" s="18">
        <f t="shared" si="11"/>
        <v>192566</v>
      </c>
      <c r="AG24" s="82">
        <v>168927</v>
      </c>
      <c r="AH24" s="27">
        <v>23639</v>
      </c>
      <c r="AI24" s="34">
        <v>45169</v>
      </c>
      <c r="AJ24" s="84" t="s">
        <v>309</v>
      </c>
      <c r="AK24" s="21">
        <v>19.28</v>
      </c>
      <c r="AL24" s="21">
        <f t="shared" si="12"/>
        <v>19.280269999999998</v>
      </c>
      <c r="AM24" s="21">
        <f t="shared" si="15"/>
        <v>-2.6999999999688384E-4</v>
      </c>
    </row>
    <row r="25" spans="4:39" ht="13.15" customHeight="1" x14ac:dyDescent="0.2">
      <c r="D25" s="55"/>
      <c r="E25" s="25" t="s">
        <v>154</v>
      </c>
      <c r="F25" s="26">
        <v>14030</v>
      </c>
      <c r="I25" s="2"/>
      <c r="J25" s="27">
        <f t="shared" si="9"/>
        <v>92498</v>
      </c>
      <c r="K25" s="82">
        <v>71492</v>
      </c>
      <c r="L25" s="27">
        <v>21006</v>
      </c>
      <c r="M25" s="19">
        <v>45199</v>
      </c>
      <c r="N25" s="84" t="s">
        <v>330</v>
      </c>
      <c r="O25" s="21">
        <v>25.45</v>
      </c>
      <c r="P25" s="21">
        <f t="shared" si="16"/>
        <v>25.440049999999999</v>
      </c>
      <c r="Q25" s="21">
        <f t="shared" si="13"/>
        <v>9.9499999999999034E-3</v>
      </c>
      <c r="T25" s="2"/>
      <c r="U25" s="27">
        <f t="shared" si="10"/>
        <v>55055</v>
      </c>
      <c r="V25" s="82">
        <v>28554</v>
      </c>
      <c r="W25" s="27">
        <v>26501</v>
      </c>
      <c r="X25" s="19">
        <v>45199</v>
      </c>
      <c r="Y25" s="84" t="s">
        <v>334</v>
      </c>
      <c r="Z25" s="21">
        <v>29.98</v>
      </c>
      <c r="AA25" s="21">
        <f t="shared" si="17"/>
        <v>29.977229999999999</v>
      </c>
      <c r="AB25" s="21">
        <f t="shared" si="14"/>
        <v>2.7700000000017155E-3</v>
      </c>
      <c r="AE25" s="2"/>
      <c r="AF25" s="18">
        <f t="shared" si="11"/>
        <v>196022</v>
      </c>
      <c r="AG25" s="82">
        <v>171585</v>
      </c>
      <c r="AH25" s="27">
        <v>24437</v>
      </c>
      <c r="AI25" s="19">
        <v>45199</v>
      </c>
      <c r="AJ25" s="84" t="s">
        <v>321</v>
      </c>
      <c r="AK25" s="21">
        <v>26.61</v>
      </c>
      <c r="AL25" s="21">
        <f t="shared" si="12"/>
        <v>26.604539999999997</v>
      </c>
      <c r="AM25" s="21">
        <f t="shared" si="15"/>
        <v>5.460000000002907E-3</v>
      </c>
    </row>
    <row r="26" spans="4:39" ht="13.15" customHeight="1" thickBot="1" x14ac:dyDescent="0.25">
      <c r="D26" s="55"/>
      <c r="E26" s="23" t="s">
        <v>155</v>
      </c>
      <c r="F26" s="28">
        <f>O14+O28+O42+O56+O70+Z14+Z28+Z42+Z56+Z70+AK14+AK28+AK42+AK56+AK70</f>
        <v>6892.18</v>
      </c>
      <c r="I26" s="2"/>
      <c r="J26" s="27">
        <f t="shared" si="9"/>
        <v>95535</v>
      </c>
      <c r="K26" s="82">
        <v>73382</v>
      </c>
      <c r="L26" s="27">
        <v>22153</v>
      </c>
      <c r="M26" s="29">
        <v>45230</v>
      </c>
      <c r="N26" s="84" t="s">
        <v>342</v>
      </c>
      <c r="O26" s="21">
        <v>32.35</v>
      </c>
      <c r="P26" s="21">
        <f t="shared" si="16"/>
        <v>32.351959999999998</v>
      </c>
      <c r="Q26" s="21">
        <f t="shared" si="13"/>
        <v>-1.9599999999968531E-3</v>
      </c>
      <c r="T26" s="2"/>
      <c r="U26" s="27">
        <f t="shared" si="10"/>
        <v>56555</v>
      </c>
      <c r="V26" s="82">
        <v>29231</v>
      </c>
      <c r="W26" s="27">
        <v>27324</v>
      </c>
      <c r="X26" s="29">
        <v>45230</v>
      </c>
      <c r="Y26" s="84" t="s">
        <v>343</v>
      </c>
      <c r="Z26" s="21">
        <v>21.14</v>
      </c>
      <c r="AA26" s="21">
        <f t="shared" si="17"/>
        <v>21.14199</v>
      </c>
      <c r="AB26" s="21">
        <f t="shared" si="14"/>
        <v>-1.9899999999992701E-3</v>
      </c>
      <c r="AE26" s="2"/>
      <c r="AF26" s="18">
        <f t="shared" si="11"/>
        <v>201204</v>
      </c>
      <c r="AG26" s="82">
        <v>174509</v>
      </c>
      <c r="AH26" s="27">
        <v>26695</v>
      </c>
      <c r="AI26" s="29">
        <v>45230</v>
      </c>
      <c r="AJ26" s="84" t="s">
        <v>344</v>
      </c>
      <c r="AK26" s="21">
        <v>61.26</v>
      </c>
      <c r="AL26" s="21">
        <f t="shared" si="12"/>
        <v>61.25864</v>
      </c>
      <c r="AM26" s="21">
        <f t="shared" si="15"/>
        <v>1.3599999999982515E-3</v>
      </c>
    </row>
    <row r="27" spans="4:39" ht="13.15" customHeight="1" thickBot="1" x14ac:dyDescent="0.25">
      <c r="D27" s="55"/>
      <c r="E27" s="30" t="s">
        <v>156</v>
      </c>
      <c r="F27" s="31">
        <f>F25-F26</f>
        <v>7137.82</v>
      </c>
      <c r="I27" s="2"/>
      <c r="J27" s="23">
        <f t="shared" si="9"/>
        <v>95945</v>
      </c>
      <c r="K27" s="83">
        <v>73634</v>
      </c>
      <c r="L27" s="23">
        <v>22311</v>
      </c>
      <c r="M27" s="37">
        <v>45236</v>
      </c>
      <c r="N27" s="100" t="s">
        <v>365</v>
      </c>
      <c r="O27" s="38">
        <v>4.43</v>
      </c>
      <c r="P27" s="38">
        <f t="shared" si="16"/>
        <v>4.4310399999999994</v>
      </c>
      <c r="Q27" s="38">
        <f t="shared" si="13"/>
        <v>-1.0399999999997078E-3</v>
      </c>
      <c r="T27" s="2"/>
      <c r="U27" s="23">
        <f t="shared" si="10"/>
        <v>57116</v>
      </c>
      <c r="V27" s="83">
        <v>29487</v>
      </c>
      <c r="W27" s="23">
        <v>27629</v>
      </c>
      <c r="X27" s="37">
        <v>45236</v>
      </c>
      <c r="Y27" s="100" t="s">
        <v>363</v>
      </c>
      <c r="Z27" s="38">
        <v>7.86</v>
      </c>
      <c r="AA27" s="38">
        <f t="shared" si="17"/>
        <v>7.8506999999999998</v>
      </c>
      <c r="AB27" s="38">
        <f t="shared" si="14"/>
        <v>9.3000000000005301E-3</v>
      </c>
      <c r="AE27" s="2"/>
      <c r="AF27" s="69">
        <f t="shared" si="11"/>
        <v>202176</v>
      </c>
      <c r="AG27" s="83">
        <v>175022</v>
      </c>
      <c r="AH27" s="23">
        <v>27154</v>
      </c>
      <c r="AI27" s="37">
        <v>45236</v>
      </c>
      <c r="AJ27" s="100" t="s">
        <v>356</v>
      </c>
      <c r="AK27" s="38">
        <v>12.2</v>
      </c>
      <c r="AL27" s="38">
        <f t="shared" si="12"/>
        <v>12.204270000000001</v>
      </c>
      <c r="AM27" s="38">
        <f t="shared" si="15"/>
        <v>-4.2700000000017724E-3</v>
      </c>
    </row>
    <row r="28" spans="4:39" ht="13.15" customHeight="1" thickBot="1" x14ac:dyDescent="0.25">
      <c r="D28" s="55"/>
      <c r="I28" s="2"/>
      <c r="N28" s="39" t="s">
        <v>145</v>
      </c>
      <c r="O28" s="40">
        <f>SUM(O17:O27)</f>
        <v>300.21000000000004</v>
      </c>
      <c r="P28" s="40">
        <f>SUM(P17:P27)</f>
        <v>300.17978000000005</v>
      </c>
      <c r="Q28" s="40">
        <f>SUM(Q17:Q27)</f>
        <v>3.0220000000012348E-2</v>
      </c>
      <c r="T28" s="2"/>
      <c r="Y28" s="39" t="s">
        <v>145</v>
      </c>
      <c r="Z28" s="40">
        <f>SUM(Z17:Z27)</f>
        <v>226.91000000000003</v>
      </c>
      <c r="AA28" s="40">
        <f>SUM(AA17:AA27)</f>
        <v>226.90047999999999</v>
      </c>
      <c r="AB28" s="40">
        <f>SUM(AB17:AB27)</f>
        <v>9.5199999999993068E-3</v>
      </c>
      <c r="AE28" s="2"/>
      <c r="AJ28" s="39" t="s">
        <v>145</v>
      </c>
      <c r="AK28" s="40">
        <f>SUM(AK17:AK27)</f>
        <v>391.93</v>
      </c>
      <c r="AL28" s="40">
        <f>SUM(AL17:AL27)</f>
        <v>391.92377999999997</v>
      </c>
      <c r="AM28" s="40">
        <f>SUM(AM17:AM27)</f>
        <v>6.2200000000203204E-3</v>
      </c>
    </row>
    <row r="29" spans="4:39" ht="13.15" customHeight="1" thickBot="1" x14ac:dyDescent="0.25">
      <c r="I29" s="2"/>
      <c r="T29" s="2"/>
      <c r="AE29" s="2"/>
    </row>
    <row r="30" spans="4:39" ht="13.15" customHeight="1" thickBot="1" x14ac:dyDescent="0.25">
      <c r="H30" s="46">
        <v>51302145</v>
      </c>
      <c r="I30" s="9" t="s">
        <v>79</v>
      </c>
      <c r="J30" s="10">
        <f t="shared" ref="J30:J41" si="18">K30+L30</f>
        <v>3650</v>
      </c>
      <c r="K30" s="102">
        <v>2326</v>
      </c>
      <c r="L30" s="103">
        <v>1324</v>
      </c>
      <c r="M30" s="86">
        <v>44926</v>
      </c>
      <c r="N30" s="96"/>
      <c r="O30" s="97"/>
      <c r="P30" s="97"/>
      <c r="Q30" s="98"/>
      <c r="S30" s="46">
        <v>51302415</v>
      </c>
      <c r="T30" s="9" t="s">
        <v>107</v>
      </c>
      <c r="U30" s="10">
        <f t="shared" ref="U30:U41" si="19">V30+W30</f>
        <v>72196</v>
      </c>
      <c r="V30" s="102">
        <v>62683</v>
      </c>
      <c r="W30" s="103">
        <v>9513</v>
      </c>
      <c r="X30" s="86">
        <v>44895</v>
      </c>
      <c r="Y30" s="96"/>
      <c r="Z30" s="97"/>
      <c r="AA30" s="97"/>
      <c r="AB30" s="98"/>
      <c r="AD30" s="46">
        <v>51304325</v>
      </c>
      <c r="AE30" s="9" t="s">
        <v>133</v>
      </c>
      <c r="AF30" s="10">
        <f t="shared" ref="AF30:AF41" si="20">AG30+AH30</f>
        <v>219817</v>
      </c>
      <c r="AG30" s="102">
        <v>124260</v>
      </c>
      <c r="AH30" s="103">
        <v>95557</v>
      </c>
      <c r="AI30" s="86">
        <v>44895</v>
      </c>
      <c r="AJ30" s="96"/>
      <c r="AK30" s="97"/>
      <c r="AL30" s="97"/>
      <c r="AM30" s="98"/>
    </row>
    <row r="31" spans="4:39" ht="13.15" customHeight="1" thickBot="1" x14ac:dyDescent="0.25">
      <c r="I31" s="91" t="s">
        <v>249</v>
      </c>
      <c r="J31" s="68">
        <f t="shared" si="18"/>
        <v>7424</v>
      </c>
      <c r="K31" s="115">
        <v>5234</v>
      </c>
      <c r="L31" s="117">
        <v>2190</v>
      </c>
      <c r="M31" s="89">
        <v>44957</v>
      </c>
      <c r="N31" s="99" t="s">
        <v>179</v>
      </c>
      <c r="O31" s="81">
        <v>28.94</v>
      </c>
      <c r="P31" s="81">
        <f>(((K31-K30)*$F$23)+((L31-L30)*$F$24)) * 1.22</f>
        <v>28.943279999999998</v>
      </c>
      <c r="Q31" s="81">
        <f>O31-P31</f>
        <v>-3.279999999996619E-3</v>
      </c>
      <c r="T31" s="91" t="s">
        <v>241</v>
      </c>
      <c r="U31" s="68">
        <f t="shared" si="19"/>
        <v>77632</v>
      </c>
      <c r="V31" s="115">
        <v>67034</v>
      </c>
      <c r="W31" s="117">
        <v>10598</v>
      </c>
      <c r="X31" s="89">
        <v>44957</v>
      </c>
      <c r="Y31" s="99" t="s">
        <v>161</v>
      </c>
      <c r="Z31" s="81">
        <v>38.43</v>
      </c>
      <c r="AA31" s="81">
        <f>(((V31-V30)*$F$23)+((W31-W30)*$F$24)) * 1.22</f>
        <v>38.420850000000002</v>
      </c>
      <c r="AB31" s="81">
        <f>Z31-AA31</f>
        <v>9.1499999999982151E-3</v>
      </c>
      <c r="AE31" s="91" t="s">
        <v>257</v>
      </c>
      <c r="AF31" s="68">
        <f t="shared" si="20"/>
        <v>243986</v>
      </c>
      <c r="AG31" s="115">
        <v>140798</v>
      </c>
      <c r="AH31" s="117">
        <v>103188</v>
      </c>
      <c r="AI31" s="89">
        <v>44957</v>
      </c>
      <c r="AJ31" s="99" t="s">
        <v>180</v>
      </c>
      <c r="AK31" s="81">
        <v>227.33</v>
      </c>
      <c r="AL31" s="81">
        <f>(((AG31-AG30)*$F$23)+((AH31-AH30)*$F$24)) * 1.22</f>
        <v>227.32748000000001</v>
      </c>
      <c r="AM31" s="81">
        <f>AK31-AL31</f>
        <v>2.5200000000040745E-3</v>
      </c>
    </row>
    <row r="32" spans="4:39" ht="13.15" customHeight="1" x14ac:dyDescent="0.2">
      <c r="I32" s="2"/>
      <c r="J32" s="18">
        <f t="shared" si="18"/>
        <v>11270</v>
      </c>
      <c r="K32" s="116">
        <v>8183</v>
      </c>
      <c r="L32" s="118">
        <v>3087</v>
      </c>
      <c r="M32" s="19">
        <v>44985</v>
      </c>
      <c r="N32" s="85" t="s">
        <v>181</v>
      </c>
      <c r="O32" s="21">
        <v>29.78</v>
      </c>
      <c r="P32" s="21">
        <f>(((K32-K31)*$F$23)+((L32-L31)*$F$24)) * 1.22</f>
        <v>29.786910000000002</v>
      </c>
      <c r="Q32" s="21">
        <f t="shared" ref="Q32:Q41" si="21">O32-P32</f>
        <v>-6.910000000001304E-3</v>
      </c>
      <c r="T32" s="2"/>
      <c r="U32" s="18">
        <f t="shared" si="19"/>
        <v>80232</v>
      </c>
      <c r="V32" s="116">
        <v>69141</v>
      </c>
      <c r="W32" s="118">
        <v>11091</v>
      </c>
      <c r="X32" s="19">
        <v>44985</v>
      </c>
      <c r="Y32" s="85" t="s">
        <v>163</v>
      </c>
      <c r="Z32" s="21">
        <v>17.86</v>
      </c>
      <c r="AA32" s="21">
        <f>(((V32-V31)*$F$23)+((W32-W31)*$F$24)) * 1.22</f>
        <v>17.854089999999999</v>
      </c>
      <c r="AB32" s="21">
        <f t="shared" ref="AB32:AB41" si="22">Z32-AA32</f>
        <v>5.9100000000000819E-3</v>
      </c>
      <c r="AF32" s="18">
        <f t="shared" si="20"/>
        <v>254945</v>
      </c>
      <c r="AG32" s="116">
        <v>145997</v>
      </c>
      <c r="AH32" s="118">
        <v>108948</v>
      </c>
      <c r="AI32" s="19">
        <v>44985</v>
      </c>
      <c r="AJ32" s="85" t="s">
        <v>182</v>
      </c>
      <c r="AK32" s="21">
        <v>149.38</v>
      </c>
      <c r="AL32" s="21">
        <f>(((AG32-AG31)*$F$23)+((AH32-AH31)*$F$24)) * 1.22</f>
        <v>149.37375</v>
      </c>
      <c r="AM32" s="21">
        <f t="shared" ref="AM32:AM41" si="23">AK32-AL32</f>
        <v>6.2499999999943157E-3</v>
      </c>
    </row>
    <row r="33" spans="8:39" ht="13.15" customHeight="1" x14ac:dyDescent="0.2">
      <c r="I33" s="2"/>
      <c r="J33" s="18">
        <f t="shared" si="18"/>
        <v>12940</v>
      </c>
      <c r="K33" s="116">
        <v>9359</v>
      </c>
      <c r="L33" s="118">
        <v>3581</v>
      </c>
      <c r="M33" s="19">
        <v>45016</v>
      </c>
      <c r="N33" s="85" t="s">
        <v>183</v>
      </c>
      <c r="O33" s="21">
        <v>15.04</v>
      </c>
      <c r="P33" s="21">
        <f>(((K33-K32)*$F$23)+((L33-L32)*$F$24)) * 1.22</f>
        <v>15.037719999999998</v>
      </c>
      <c r="Q33" s="21">
        <f t="shared" si="21"/>
        <v>2.2800000000007259E-3</v>
      </c>
      <c r="T33" s="2"/>
      <c r="U33" s="18">
        <f t="shared" si="19"/>
        <v>84555</v>
      </c>
      <c r="V33" s="116">
        <v>73004</v>
      </c>
      <c r="W33" s="118">
        <v>11551</v>
      </c>
      <c r="X33" s="19">
        <v>45016</v>
      </c>
      <c r="Y33" s="85" t="s">
        <v>165</v>
      </c>
      <c r="Z33" s="21">
        <v>22.45</v>
      </c>
      <c r="AA33" s="21">
        <f>(((V33-V32)*$F$23)+((W33-W32)*$F$24)) * 1.22</f>
        <v>22.444950000000002</v>
      </c>
      <c r="AB33" s="21">
        <f t="shared" si="22"/>
        <v>5.0499999999971124E-3</v>
      </c>
      <c r="AF33" s="18">
        <f t="shared" si="20"/>
        <v>271051</v>
      </c>
      <c r="AG33" s="116">
        <v>153652</v>
      </c>
      <c r="AH33" s="118">
        <v>117399</v>
      </c>
      <c r="AI33" s="19">
        <v>45016</v>
      </c>
      <c r="AJ33" s="85" t="s">
        <v>184</v>
      </c>
      <c r="AK33" s="21">
        <v>219.25</v>
      </c>
      <c r="AL33" s="21">
        <f>(((AG33-AG32)*$F$23)+((AH33-AH32)*$F$24)) * 1.22</f>
        <v>219.24192999999997</v>
      </c>
      <c r="AM33" s="21">
        <f t="shared" si="23"/>
        <v>8.070000000031996E-3</v>
      </c>
    </row>
    <row r="34" spans="8:39" ht="13.15" customHeight="1" x14ac:dyDescent="0.2">
      <c r="I34" s="2"/>
      <c r="J34" s="18">
        <f t="shared" si="18"/>
        <v>15987</v>
      </c>
      <c r="K34" s="116">
        <v>11717</v>
      </c>
      <c r="L34" s="118">
        <v>4270</v>
      </c>
      <c r="M34" s="19">
        <v>45046</v>
      </c>
      <c r="N34" s="85" t="s">
        <v>185</v>
      </c>
      <c r="O34" s="21">
        <v>23.17</v>
      </c>
      <c r="P34" s="15">
        <f>(((K34-K33)*$F$23)+((L34-L33)*$F$24)) * 1.22</f>
        <v>23.16292</v>
      </c>
      <c r="Q34" s="15">
        <f t="shared" si="21"/>
        <v>7.0800000000019736E-3</v>
      </c>
      <c r="T34" s="2"/>
      <c r="U34" s="18">
        <f t="shared" si="19"/>
        <v>88117</v>
      </c>
      <c r="V34" s="116">
        <v>75935</v>
      </c>
      <c r="W34" s="118">
        <v>12182</v>
      </c>
      <c r="X34" s="19">
        <v>45046</v>
      </c>
      <c r="Y34" s="85" t="s">
        <v>186</v>
      </c>
      <c r="Z34" s="21">
        <v>23.57</v>
      </c>
      <c r="AA34" s="21">
        <f>(((V34-V33)*$F$23)+((W34-W33)*$F$24)) * 1.22</f>
        <v>23.566129999999998</v>
      </c>
      <c r="AB34" s="21">
        <f t="shared" si="22"/>
        <v>3.8700000000027046E-3</v>
      </c>
      <c r="AE34" s="2"/>
      <c r="AF34" s="18">
        <f t="shared" si="20"/>
        <v>275978</v>
      </c>
      <c r="AG34" s="116">
        <v>155188</v>
      </c>
      <c r="AH34" s="118">
        <v>120790</v>
      </c>
      <c r="AI34" s="19">
        <v>45046</v>
      </c>
      <c r="AJ34" s="85" t="s">
        <v>187</v>
      </c>
      <c r="AK34" s="21">
        <v>83.29</v>
      </c>
      <c r="AL34" s="21">
        <f>(((AG34-AG33)*$F$23)+((AH34-AH33)*$F$24)) * 1.22</f>
        <v>83.288180000000011</v>
      </c>
      <c r="AM34" s="21">
        <f t="shared" si="23"/>
        <v>1.8199999999950478E-3</v>
      </c>
    </row>
    <row r="35" spans="8:39" ht="13.15" customHeight="1" x14ac:dyDescent="0.2">
      <c r="I35" s="2"/>
      <c r="J35" s="18">
        <f t="shared" si="18"/>
        <v>18456</v>
      </c>
      <c r="K35" s="116">
        <v>13652</v>
      </c>
      <c r="L35" s="118">
        <v>4804</v>
      </c>
      <c r="M35" s="19">
        <v>45077</v>
      </c>
      <c r="N35" s="84" t="s">
        <v>218</v>
      </c>
      <c r="O35" s="21">
        <v>18.29</v>
      </c>
      <c r="P35" s="15">
        <f t="shared" ref="P35:P41" si="24">(((K35-K34)*$F$23)+((L35-L34)*$F$24)) * 1.22</f>
        <v>18.279869999999999</v>
      </c>
      <c r="Q35" s="21">
        <f t="shared" si="21"/>
        <v>1.0130000000000194E-2</v>
      </c>
      <c r="T35" s="2"/>
      <c r="U35" s="18">
        <f t="shared" si="19"/>
        <v>93384</v>
      </c>
      <c r="V35" s="116">
        <v>80438</v>
      </c>
      <c r="W35" s="118">
        <v>12946</v>
      </c>
      <c r="X35" s="19">
        <v>45077</v>
      </c>
      <c r="Y35" s="84" t="s">
        <v>225</v>
      </c>
      <c r="Z35" s="21">
        <v>31.45</v>
      </c>
      <c r="AA35" s="21">
        <f t="shared" ref="AA35:AA41" si="25">(((V35-V34)*$F$23)+((W35-W34)*$F$24)) * 1.22</f>
        <v>31.443669999999997</v>
      </c>
      <c r="AB35" s="21">
        <f t="shared" si="22"/>
        <v>6.3300000000019452E-3</v>
      </c>
      <c r="AE35" s="2"/>
      <c r="AF35" s="18">
        <f t="shared" si="20"/>
        <v>284307</v>
      </c>
      <c r="AG35" s="116">
        <v>158177</v>
      </c>
      <c r="AH35" s="118">
        <v>126130</v>
      </c>
      <c r="AI35" s="19">
        <v>45077</v>
      </c>
      <c r="AJ35" s="88" t="s">
        <v>219</v>
      </c>
      <c r="AK35" s="21">
        <v>132.88999999999999</v>
      </c>
      <c r="AL35" s="21">
        <f t="shared" ref="AL35:AL41" si="26">(((AG35-AG34)*$F$23)+((AH35-AH34)*$F$24)) * 1.22</f>
        <v>132.89765</v>
      </c>
      <c r="AM35" s="21">
        <f t="shared" si="23"/>
        <v>-7.6500000000123691E-3</v>
      </c>
    </row>
    <row r="36" spans="8:39" ht="13.15" customHeight="1" x14ac:dyDescent="0.2">
      <c r="I36" s="2"/>
      <c r="J36" s="18">
        <f t="shared" si="18"/>
        <v>20624</v>
      </c>
      <c r="K36" s="116">
        <v>15468</v>
      </c>
      <c r="L36" s="118">
        <v>5156</v>
      </c>
      <c r="M36" s="29">
        <v>45107</v>
      </c>
      <c r="N36" s="84" t="s">
        <v>248</v>
      </c>
      <c r="O36" s="21">
        <v>13.7</v>
      </c>
      <c r="P36" s="15">
        <f t="shared" si="24"/>
        <v>13.69816</v>
      </c>
      <c r="Q36" s="21">
        <f t="shared" si="21"/>
        <v>1.8399999999996197E-3</v>
      </c>
      <c r="T36" s="2"/>
      <c r="U36" s="18">
        <f t="shared" si="19"/>
        <v>96980</v>
      </c>
      <c r="V36" s="116">
        <v>83551</v>
      </c>
      <c r="W36" s="118">
        <v>13429</v>
      </c>
      <c r="X36" s="29">
        <v>45107</v>
      </c>
      <c r="Y36" s="84" t="s">
        <v>240</v>
      </c>
      <c r="Z36" s="21">
        <v>20.69</v>
      </c>
      <c r="AA36" s="21">
        <f t="shared" si="25"/>
        <v>20.690589999999997</v>
      </c>
      <c r="AB36" s="21">
        <f t="shared" si="22"/>
        <v>-5.8999999999542752E-4</v>
      </c>
      <c r="AE36" s="2"/>
      <c r="AF36" s="18">
        <f t="shared" si="20"/>
        <v>296595</v>
      </c>
      <c r="AG36" s="116">
        <v>166487</v>
      </c>
      <c r="AH36" s="118">
        <v>130108</v>
      </c>
      <c r="AI36" s="29">
        <v>45107</v>
      </c>
      <c r="AJ36" s="84" t="s">
        <v>256</v>
      </c>
      <c r="AK36" s="21">
        <v>117.56</v>
      </c>
      <c r="AL36" s="21">
        <f t="shared" si="26"/>
        <v>117.55553999999999</v>
      </c>
      <c r="AM36" s="21">
        <f t="shared" si="23"/>
        <v>4.4600000000087903E-3</v>
      </c>
    </row>
    <row r="37" spans="8:39" ht="13.15" customHeight="1" x14ac:dyDescent="0.2">
      <c r="I37" s="2"/>
      <c r="J37" s="18">
        <f t="shared" si="18"/>
        <v>22753</v>
      </c>
      <c r="K37" s="116">
        <v>17345</v>
      </c>
      <c r="L37" s="118">
        <v>5408</v>
      </c>
      <c r="M37" s="29">
        <v>45138</v>
      </c>
      <c r="N37" s="84" t="s">
        <v>281</v>
      </c>
      <c r="O37" s="21">
        <v>11.57</v>
      </c>
      <c r="P37" s="15">
        <f t="shared" si="24"/>
        <v>11.566209999999998</v>
      </c>
      <c r="Q37" s="21">
        <f t="shared" si="21"/>
        <v>3.7900000000021805E-3</v>
      </c>
      <c r="T37" s="2"/>
      <c r="U37" s="18">
        <f t="shared" si="19"/>
        <v>98970</v>
      </c>
      <c r="V37" s="116">
        <v>85401</v>
      </c>
      <c r="W37" s="118">
        <v>13569</v>
      </c>
      <c r="X37" s="29">
        <v>45138</v>
      </c>
      <c r="Y37" s="84" t="s">
        <v>276</v>
      </c>
      <c r="Z37" s="21">
        <v>8.89</v>
      </c>
      <c r="AA37" s="21">
        <f t="shared" si="25"/>
        <v>8.8877000000000006</v>
      </c>
      <c r="AB37" s="21">
        <f t="shared" si="22"/>
        <v>2.2999999999999687E-3</v>
      </c>
      <c r="AE37" s="2"/>
      <c r="AF37" s="18">
        <f t="shared" si="20"/>
        <v>317767</v>
      </c>
      <c r="AG37" s="116">
        <v>179030</v>
      </c>
      <c r="AH37" s="118">
        <v>138737</v>
      </c>
      <c r="AI37" s="29">
        <v>45138</v>
      </c>
      <c r="AJ37" s="84" t="s">
        <v>273</v>
      </c>
      <c r="AK37" s="21">
        <v>238.28</v>
      </c>
      <c r="AL37" s="21">
        <f t="shared" si="26"/>
        <v>238.27636999999996</v>
      </c>
      <c r="AM37" s="21">
        <f t="shared" si="23"/>
        <v>3.6300000000437649E-3</v>
      </c>
    </row>
    <row r="38" spans="8:39" ht="13.15" customHeight="1" x14ac:dyDescent="0.2">
      <c r="I38" s="2"/>
      <c r="J38" s="27">
        <f t="shared" si="18"/>
        <v>23977</v>
      </c>
      <c r="K38" s="82">
        <v>18403</v>
      </c>
      <c r="L38" s="27">
        <v>5574</v>
      </c>
      <c r="M38" s="34">
        <v>45169</v>
      </c>
      <c r="N38" s="84" t="s">
        <v>317</v>
      </c>
      <c r="O38" s="21">
        <v>7.08</v>
      </c>
      <c r="P38" s="15">
        <f t="shared" si="24"/>
        <v>7.0747799999999996</v>
      </c>
      <c r="Q38" s="21">
        <f t="shared" si="21"/>
        <v>5.2200000000004465E-3</v>
      </c>
      <c r="T38" s="2"/>
      <c r="U38" s="27">
        <f t="shared" si="19"/>
        <v>105032</v>
      </c>
      <c r="V38" s="82">
        <v>91057</v>
      </c>
      <c r="W38" s="27">
        <v>13975</v>
      </c>
      <c r="X38" s="34">
        <v>45169</v>
      </c>
      <c r="Y38" s="84" t="s">
        <v>301</v>
      </c>
      <c r="Z38" s="21">
        <v>26.66</v>
      </c>
      <c r="AA38" s="21">
        <f t="shared" si="25"/>
        <v>26.66188</v>
      </c>
      <c r="AB38" s="21">
        <f t="shared" si="22"/>
        <v>-1.8799999999998818E-3</v>
      </c>
      <c r="AE38" s="2"/>
      <c r="AF38" s="18">
        <f t="shared" si="20"/>
        <v>331034</v>
      </c>
      <c r="AG38" s="82">
        <v>186068</v>
      </c>
      <c r="AH38" s="27">
        <v>144966</v>
      </c>
      <c r="AI38" s="34">
        <v>45169</v>
      </c>
      <c r="AJ38" s="84" t="s">
        <v>302</v>
      </c>
      <c r="AK38" s="21">
        <v>165.86</v>
      </c>
      <c r="AL38" s="21">
        <f t="shared" si="26"/>
        <v>165.85411999999999</v>
      </c>
      <c r="AM38" s="21">
        <f t="shared" si="23"/>
        <v>5.8800000000189812E-3</v>
      </c>
    </row>
    <row r="39" spans="8:39" ht="13.15" customHeight="1" x14ac:dyDescent="0.2">
      <c r="I39" s="2"/>
      <c r="J39" s="27">
        <f t="shared" si="18"/>
        <v>26242</v>
      </c>
      <c r="K39" s="82">
        <v>19952</v>
      </c>
      <c r="L39" s="27">
        <v>6290</v>
      </c>
      <c r="M39" s="19">
        <v>45199</v>
      </c>
      <c r="N39" s="84" t="s">
        <v>322</v>
      </c>
      <c r="O39" s="21">
        <v>21.31</v>
      </c>
      <c r="P39" s="15">
        <f t="shared" si="24"/>
        <v>21.321329999999996</v>
      </c>
      <c r="Q39" s="21">
        <f t="shared" si="21"/>
        <v>-1.1329999999997398E-2</v>
      </c>
      <c r="T39" s="2"/>
      <c r="U39" s="27">
        <f t="shared" si="19"/>
        <v>106315</v>
      </c>
      <c r="V39" s="82">
        <v>92200</v>
      </c>
      <c r="W39" s="27">
        <v>14115</v>
      </c>
      <c r="X39" s="19">
        <v>45199</v>
      </c>
      <c r="Y39" s="84" t="s">
        <v>325</v>
      </c>
      <c r="Z39" s="21">
        <v>6.73</v>
      </c>
      <c r="AA39" s="21">
        <f t="shared" si="25"/>
        <v>6.7313499999999999</v>
      </c>
      <c r="AB39" s="21">
        <f t="shared" si="22"/>
        <v>-1.3499999999995183E-3</v>
      </c>
      <c r="AE39" s="2"/>
      <c r="AF39" s="18">
        <f t="shared" si="20"/>
        <v>339635</v>
      </c>
      <c r="AG39" s="82">
        <v>192151</v>
      </c>
      <c r="AH39" s="27">
        <v>147484</v>
      </c>
      <c r="AI39" s="19">
        <v>45199</v>
      </c>
      <c r="AJ39" s="84" t="s">
        <v>333</v>
      </c>
      <c r="AK39" s="21">
        <v>76.92</v>
      </c>
      <c r="AL39" s="21">
        <f t="shared" si="26"/>
        <v>76.920389999999998</v>
      </c>
      <c r="AM39" s="21">
        <f t="shared" si="23"/>
        <v>-3.8999999999589363E-4</v>
      </c>
    </row>
    <row r="40" spans="8:39" ht="13.15" customHeight="1" x14ac:dyDescent="0.2">
      <c r="I40" s="2"/>
      <c r="J40" s="27">
        <f t="shared" si="18"/>
        <v>29497</v>
      </c>
      <c r="K40" s="82">
        <v>21924</v>
      </c>
      <c r="L40" s="27">
        <v>7573</v>
      </c>
      <c r="M40" s="29">
        <v>45230</v>
      </c>
      <c r="N40" s="84" t="s">
        <v>345</v>
      </c>
      <c r="O40" s="21">
        <v>35.76</v>
      </c>
      <c r="P40" s="15">
        <f t="shared" si="24"/>
        <v>35.754539999999999</v>
      </c>
      <c r="Q40" s="21">
        <f t="shared" si="21"/>
        <v>5.4599999999993543E-3</v>
      </c>
      <c r="T40" s="2"/>
      <c r="U40" s="27">
        <f t="shared" si="19"/>
        <v>110185</v>
      </c>
      <c r="V40" s="82">
        <v>95613</v>
      </c>
      <c r="W40" s="27">
        <v>14572</v>
      </c>
      <c r="X40" s="29">
        <v>45230</v>
      </c>
      <c r="Y40" s="84" t="s">
        <v>346</v>
      </c>
      <c r="Z40" s="21">
        <v>21</v>
      </c>
      <c r="AA40" s="21">
        <f t="shared" si="25"/>
        <v>21.002909999999996</v>
      </c>
      <c r="AB40" s="21">
        <f t="shared" si="22"/>
        <v>-2.9099999999964155E-3</v>
      </c>
      <c r="AE40" s="2"/>
      <c r="AF40" s="18">
        <f t="shared" si="20"/>
        <v>352273</v>
      </c>
      <c r="AG40" s="82">
        <v>203564</v>
      </c>
      <c r="AH40" s="27">
        <v>148709</v>
      </c>
      <c r="AI40" s="29">
        <v>45230</v>
      </c>
      <c r="AJ40" s="84" t="s">
        <v>347</v>
      </c>
      <c r="AK40" s="21">
        <v>63.21</v>
      </c>
      <c r="AL40" s="21">
        <f t="shared" si="26"/>
        <v>63.205149999999996</v>
      </c>
      <c r="AM40" s="21">
        <f t="shared" si="23"/>
        <v>4.8500000000046839E-3</v>
      </c>
    </row>
    <row r="41" spans="8:39" ht="13.15" customHeight="1" thickBot="1" x14ac:dyDescent="0.25">
      <c r="I41" s="2"/>
      <c r="J41" s="23">
        <f t="shared" si="18"/>
        <v>30426</v>
      </c>
      <c r="K41" s="83">
        <v>22438</v>
      </c>
      <c r="L41" s="23">
        <v>7988</v>
      </c>
      <c r="M41" s="37">
        <v>45236</v>
      </c>
      <c r="N41" s="100" t="s">
        <v>358</v>
      </c>
      <c r="O41" s="38">
        <v>11.2</v>
      </c>
      <c r="P41" s="40">
        <f t="shared" si="24"/>
        <v>11.1874</v>
      </c>
      <c r="Q41" s="38">
        <f t="shared" si="21"/>
        <v>1.2599999999999056E-2</v>
      </c>
      <c r="T41" s="2"/>
      <c r="U41" s="23">
        <f t="shared" si="19"/>
        <v>110899</v>
      </c>
      <c r="V41" s="83">
        <v>95996</v>
      </c>
      <c r="W41" s="23">
        <v>14903</v>
      </c>
      <c r="X41" s="37">
        <v>45236</v>
      </c>
      <c r="Y41" s="100" t="s">
        <v>364</v>
      </c>
      <c r="Z41" s="38">
        <v>8.85</v>
      </c>
      <c r="AA41" s="38">
        <f t="shared" si="25"/>
        <v>8.8407299999999989</v>
      </c>
      <c r="AB41" s="38">
        <f t="shared" si="22"/>
        <v>9.2700000000007776E-3</v>
      </c>
      <c r="AE41" s="2"/>
      <c r="AF41" s="69">
        <f t="shared" si="20"/>
        <v>353293</v>
      </c>
      <c r="AG41" s="83">
        <v>204527</v>
      </c>
      <c r="AH41" s="23">
        <v>148766</v>
      </c>
      <c r="AI41" s="37">
        <v>45236</v>
      </c>
      <c r="AJ41" s="100" t="s">
        <v>359</v>
      </c>
      <c r="AK41" s="38">
        <v>4.26</v>
      </c>
      <c r="AL41" s="38">
        <f t="shared" si="26"/>
        <v>4.2584099999999996</v>
      </c>
      <c r="AM41" s="38">
        <f t="shared" si="23"/>
        <v>1.5900000000002024E-3</v>
      </c>
    </row>
    <row r="42" spans="8:39" ht="13.15" customHeight="1" thickBot="1" x14ac:dyDescent="0.25">
      <c r="I42" s="2"/>
      <c r="N42" s="39" t="s">
        <v>145</v>
      </c>
      <c r="O42" s="40">
        <f>SUM(O31:O41)</f>
        <v>215.83999999999997</v>
      </c>
      <c r="P42" s="40">
        <f>SUM(P31:P41)</f>
        <v>215.81312</v>
      </c>
      <c r="Q42" s="40">
        <f>SUM(Q31:Q41)</f>
        <v>2.6880000000008231E-2</v>
      </c>
      <c r="T42" s="2"/>
      <c r="Y42" s="39" t="s">
        <v>145</v>
      </c>
      <c r="Z42" s="40">
        <f>SUM(Z31:Z41)</f>
        <v>226.57999999999996</v>
      </c>
      <c r="AA42" s="40">
        <f>SUM(AA31:AA41)</f>
        <v>226.54484999999997</v>
      </c>
      <c r="AB42" s="40">
        <f>SUM(AB31:AB41)</f>
        <v>3.5150000000009562E-2</v>
      </c>
      <c r="AE42" s="2"/>
      <c r="AJ42" s="39" t="s">
        <v>145</v>
      </c>
      <c r="AK42" s="40">
        <f>SUM(AK31:AK41)</f>
        <v>1478.2300000000002</v>
      </c>
      <c r="AL42" s="40">
        <f>SUM(AL31:AL41)</f>
        <v>1478.1989699999999</v>
      </c>
      <c r="AM42" s="40">
        <f>SUM(AM31:AM41)</f>
        <v>3.1030000000093594E-2</v>
      </c>
    </row>
    <row r="43" spans="8:39" ht="13.15" customHeight="1" thickBot="1" x14ac:dyDescent="0.25">
      <c r="I43" s="2"/>
      <c r="T43" s="2"/>
      <c r="AE43" s="2"/>
    </row>
    <row r="44" spans="8:39" ht="13.15" customHeight="1" thickBot="1" x14ac:dyDescent="0.25">
      <c r="H44" s="46">
        <v>51302161</v>
      </c>
      <c r="I44" s="9" t="s">
        <v>81</v>
      </c>
      <c r="J44" s="10">
        <f t="shared" ref="J44:J55" si="27">K44+L44</f>
        <v>9764</v>
      </c>
      <c r="K44" s="102">
        <v>8620</v>
      </c>
      <c r="L44" s="103">
        <v>1144</v>
      </c>
      <c r="M44" s="86">
        <v>44895</v>
      </c>
      <c r="N44" s="96"/>
      <c r="O44" s="97"/>
      <c r="P44" s="97"/>
      <c r="Q44" s="98"/>
      <c r="S44" s="46">
        <v>51302494</v>
      </c>
      <c r="T44" s="9" t="s">
        <v>111</v>
      </c>
      <c r="U44" s="10">
        <f t="shared" ref="U44:U55" si="28">V44+W44</f>
        <v>113453</v>
      </c>
      <c r="V44" s="51">
        <v>79934</v>
      </c>
      <c r="W44" s="52">
        <v>33519</v>
      </c>
      <c r="X44" s="86">
        <v>44895</v>
      </c>
      <c r="Y44" s="96"/>
      <c r="Z44" s="97"/>
      <c r="AA44" s="97"/>
      <c r="AB44" s="98"/>
      <c r="AD44" s="46">
        <v>51304368</v>
      </c>
      <c r="AE44" s="9" t="s">
        <v>135</v>
      </c>
      <c r="AF44" s="10">
        <f t="shared" ref="AF44:AF55" si="29">AG44+AH44</f>
        <v>18962</v>
      </c>
      <c r="AG44" s="102">
        <v>13031</v>
      </c>
      <c r="AH44" s="103">
        <v>5931</v>
      </c>
      <c r="AI44" s="86">
        <v>44926</v>
      </c>
      <c r="AJ44" s="96"/>
      <c r="AK44" s="97"/>
      <c r="AL44" s="97"/>
      <c r="AM44" s="98"/>
    </row>
    <row r="45" spans="8:39" ht="13.15" customHeight="1" thickBot="1" x14ac:dyDescent="0.25">
      <c r="I45" s="91" t="s">
        <v>258</v>
      </c>
      <c r="J45" s="68">
        <f t="shared" si="27"/>
        <v>12211</v>
      </c>
      <c r="K45" s="115">
        <v>10795</v>
      </c>
      <c r="L45" s="117">
        <v>1416</v>
      </c>
      <c r="M45" s="89">
        <v>44957</v>
      </c>
      <c r="N45" s="99" t="s">
        <v>188</v>
      </c>
      <c r="O45" s="81">
        <v>12.94</v>
      </c>
      <c r="P45" s="81">
        <f>(((K45-K44)*$F$23)+((L45-L44)*$F$24)) * 1.22</f>
        <v>12.938709999999999</v>
      </c>
      <c r="Q45" s="81">
        <f>O45-P45</f>
        <v>1.2900000000009015E-3</v>
      </c>
      <c r="T45" s="91" t="s">
        <v>242</v>
      </c>
      <c r="U45" s="68">
        <f t="shared" si="28"/>
        <v>119240</v>
      </c>
      <c r="V45" s="78">
        <v>83846</v>
      </c>
      <c r="W45" s="79">
        <v>35394</v>
      </c>
      <c r="X45" s="89">
        <v>44957</v>
      </c>
      <c r="Y45" s="99" t="s">
        <v>189</v>
      </c>
      <c r="Z45" s="81">
        <v>55.4</v>
      </c>
      <c r="AA45" s="81">
        <f t="shared" ref="AA45:AA55" si="30">(((V45-V44)*$F$23)+((W45-W44)*$F$24)) * 1.22</f>
        <v>55.394100000000002</v>
      </c>
      <c r="AB45" s="81">
        <f>Z45-AA45</f>
        <v>5.8999999999969077E-3</v>
      </c>
      <c r="AE45" s="91" t="s">
        <v>261</v>
      </c>
      <c r="AF45" s="68">
        <f t="shared" si="29"/>
        <v>18962</v>
      </c>
      <c r="AG45" s="115">
        <v>13031</v>
      </c>
      <c r="AH45" s="117">
        <v>5931</v>
      </c>
      <c r="AI45" s="89">
        <v>44957</v>
      </c>
      <c r="AJ45" s="90"/>
      <c r="AK45" s="81">
        <v>0</v>
      </c>
      <c r="AL45" s="81">
        <f>(((AG45-AG44)*$F$23)+((AH45-AH44)*$F$24)) * 1.22</f>
        <v>0</v>
      </c>
      <c r="AM45" s="81">
        <f>AK45-AL45</f>
        <v>0</v>
      </c>
    </row>
    <row r="46" spans="8:39" ht="13.15" customHeight="1" x14ac:dyDescent="0.2">
      <c r="I46" s="2"/>
      <c r="J46" s="18">
        <f t="shared" si="27"/>
        <v>13777</v>
      </c>
      <c r="K46" s="116">
        <v>12257</v>
      </c>
      <c r="L46" s="118">
        <v>1520</v>
      </c>
      <c r="M46" s="19">
        <v>44985</v>
      </c>
      <c r="N46" s="85" t="s">
        <v>190</v>
      </c>
      <c r="O46" s="21">
        <v>6.88</v>
      </c>
      <c r="P46" s="21">
        <f>(((K46-K45)*$F$23)+((L46-L45)*$F$24)) * 1.22</f>
        <v>6.8698199999999998</v>
      </c>
      <c r="Q46" s="21">
        <f t="shared" ref="Q46:Q55" si="31">O46-P46</f>
        <v>1.0180000000000078E-2</v>
      </c>
      <c r="T46" s="2"/>
      <c r="U46" s="18">
        <f t="shared" si="28"/>
        <v>124302</v>
      </c>
      <c r="V46" s="53">
        <v>86943</v>
      </c>
      <c r="W46" s="54">
        <v>37359</v>
      </c>
      <c r="X46" s="19">
        <v>44985</v>
      </c>
      <c r="Y46" s="85" t="s">
        <v>191</v>
      </c>
      <c r="Z46" s="21">
        <v>55</v>
      </c>
      <c r="AA46" s="21">
        <f t="shared" si="30"/>
        <v>54.994549999999997</v>
      </c>
      <c r="AB46" s="21">
        <f t="shared" ref="AB46:AB55" si="32">Z46-AA46</f>
        <v>5.4500000000032855E-3</v>
      </c>
      <c r="AF46" s="18">
        <f t="shared" si="29"/>
        <v>18962</v>
      </c>
      <c r="AG46" s="116">
        <v>13031</v>
      </c>
      <c r="AH46" s="118">
        <v>5931</v>
      </c>
      <c r="AI46" s="19">
        <v>44985</v>
      </c>
      <c r="AJ46" s="20"/>
      <c r="AK46" s="21">
        <v>0</v>
      </c>
      <c r="AL46" s="21">
        <f>(((AG46-AG45)*$F$23)+((AH46-AH45)*$F$24)) * 1.22</f>
        <v>0</v>
      </c>
      <c r="AM46" s="21">
        <f t="shared" ref="AM46:AM55" si="33">AK46-AL46</f>
        <v>0</v>
      </c>
    </row>
    <row r="47" spans="8:39" ht="13.15" customHeight="1" x14ac:dyDescent="0.2">
      <c r="I47" s="2"/>
      <c r="J47" s="18">
        <f t="shared" si="27"/>
        <v>14496</v>
      </c>
      <c r="K47" s="116">
        <v>12855</v>
      </c>
      <c r="L47" s="118">
        <v>1641</v>
      </c>
      <c r="M47" s="19">
        <v>45016</v>
      </c>
      <c r="N47" s="85" t="s">
        <v>190</v>
      </c>
      <c r="O47" s="21">
        <v>4.6399999999999997</v>
      </c>
      <c r="P47" s="21">
        <f>(((K47-K46)*$F$23)+((L47-L46)*$F$24)) * 1.22</f>
        <v>4.6286800000000001</v>
      </c>
      <c r="Q47" s="21">
        <f t="shared" si="31"/>
        <v>1.1319999999999553E-2</v>
      </c>
      <c r="T47" s="2"/>
      <c r="U47" s="18">
        <f t="shared" si="28"/>
        <v>128412</v>
      </c>
      <c r="V47" s="53">
        <v>89563</v>
      </c>
      <c r="W47" s="54">
        <v>38849</v>
      </c>
      <c r="X47" s="19">
        <v>45016</v>
      </c>
      <c r="Y47" s="85" t="s">
        <v>192</v>
      </c>
      <c r="Z47" s="21">
        <v>42.53</v>
      </c>
      <c r="AA47" s="21">
        <f t="shared" si="30"/>
        <v>42.529199999999996</v>
      </c>
      <c r="AB47" s="21">
        <f t="shared" si="32"/>
        <v>8.0000000000524096E-4</v>
      </c>
      <c r="AE47" s="2"/>
      <c r="AF47" s="18">
        <f t="shared" si="29"/>
        <v>21167</v>
      </c>
      <c r="AG47" s="116">
        <v>14487</v>
      </c>
      <c r="AH47" s="118">
        <v>6680</v>
      </c>
      <c r="AI47" s="19">
        <v>45016</v>
      </c>
      <c r="AJ47" s="85" t="s">
        <v>193</v>
      </c>
      <c r="AK47" s="21">
        <v>21.8</v>
      </c>
      <c r="AL47" s="21">
        <f>(((AG47-AG46)*$F$23)+((AH47-AH46)*$F$24)) * 1.22</f>
        <v>21.802619999999997</v>
      </c>
      <c r="AM47" s="21">
        <f t="shared" si="33"/>
        <v>-2.6199999999967361E-3</v>
      </c>
    </row>
    <row r="48" spans="8:39" ht="13.15" customHeight="1" x14ac:dyDescent="0.2">
      <c r="I48" s="2"/>
      <c r="J48" s="18">
        <f t="shared" si="27"/>
        <v>15936</v>
      </c>
      <c r="K48" s="116">
        <v>14087</v>
      </c>
      <c r="L48" s="118">
        <v>1849</v>
      </c>
      <c r="M48" s="19">
        <v>45046</v>
      </c>
      <c r="N48" s="85" t="s">
        <v>194</v>
      </c>
      <c r="O48" s="21">
        <v>8.58</v>
      </c>
      <c r="P48" s="15">
        <f>(((K48-K47)*$F$23)+((L48-L47)*$F$24)) * 1.22</f>
        <v>8.5790399999999991</v>
      </c>
      <c r="Q48" s="15">
        <f t="shared" si="31"/>
        <v>9.6000000000096009E-4</v>
      </c>
      <c r="T48" s="2"/>
      <c r="U48" s="18">
        <f t="shared" si="28"/>
        <v>131758</v>
      </c>
      <c r="V48" s="53">
        <v>91482</v>
      </c>
      <c r="W48" s="54">
        <v>40276</v>
      </c>
      <c r="X48" s="19">
        <v>45046</v>
      </c>
      <c r="Y48" s="85" t="s">
        <v>195</v>
      </c>
      <c r="Z48" s="21">
        <v>38.93</v>
      </c>
      <c r="AA48" s="21">
        <f t="shared" si="30"/>
        <v>38.930810000000001</v>
      </c>
      <c r="AB48" s="21">
        <f t="shared" si="32"/>
        <v>-8.1000000000130967E-4</v>
      </c>
      <c r="AE48" s="2"/>
      <c r="AF48" s="18">
        <f t="shared" si="29"/>
        <v>23746</v>
      </c>
      <c r="AG48" s="116">
        <v>16218</v>
      </c>
      <c r="AH48" s="118">
        <v>7528</v>
      </c>
      <c r="AI48" s="19">
        <v>45046</v>
      </c>
      <c r="AJ48" s="85" t="s">
        <v>196</v>
      </c>
      <c r="AK48" s="21">
        <v>24.94</v>
      </c>
      <c r="AL48" s="21">
        <f>(((AG48-AG47)*$F$23)+((AH48-AH47)*$F$24)) * 1.22</f>
        <v>24.93619</v>
      </c>
      <c r="AM48" s="21">
        <f t="shared" si="33"/>
        <v>3.8100000000014234E-3</v>
      </c>
    </row>
    <row r="49" spans="8:39" ht="13.15" customHeight="1" x14ac:dyDescent="0.2">
      <c r="I49" s="2"/>
      <c r="J49" s="18">
        <f t="shared" si="27"/>
        <v>16584</v>
      </c>
      <c r="K49" s="116">
        <v>14361</v>
      </c>
      <c r="L49" s="118">
        <v>2223</v>
      </c>
      <c r="M49" s="19">
        <v>45077</v>
      </c>
      <c r="N49" s="84" t="s">
        <v>220</v>
      </c>
      <c r="O49" s="21">
        <v>9.52</v>
      </c>
      <c r="P49" s="15">
        <f t="shared" ref="P49:P55" si="34">(((K49-K48)*$F$23)+((L49-L48)*$F$24)) * 1.22</f>
        <v>9.50502</v>
      </c>
      <c r="Q49" s="21">
        <f t="shared" si="31"/>
        <v>1.4979999999999549E-2</v>
      </c>
      <c r="T49" s="2"/>
      <c r="U49" s="18">
        <f t="shared" si="28"/>
        <v>135908</v>
      </c>
      <c r="V49" s="53">
        <v>93820</v>
      </c>
      <c r="W49" s="54">
        <v>42088</v>
      </c>
      <c r="X49" s="19">
        <v>45077</v>
      </c>
      <c r="Y49" s="84" t="s">
        <v>221</v>
      </c>
      <c r="Z49" s="21">
        <v>49.14</v>
      </c>
      <c r="AA49" s="21">
        <f t="shared" si="30"/>
        <v>49.133059999999993</v>
      </c>
      <c r="AB49" s="21">
        <f t="shared" si="32"/>
        <v>6.9400000000072737E-3</v>
      </c>
      <c r="AE49" s="2"/>
      <c r="AF49" s="18">
        <f t="shared" si="29"/>
        <v>28841</v>
      </c>
      <c r="AG49" s="116">
        <v>18929</v>
      </c>
      <c r="AH49" s="118">
        <v>9912</v>
      </c>
      <c r="AI49" s="19">
        <v>45077</v>
      </c>
      <c r="AJ49" s="84" t="s">
        <v>229</v>
      </c>
      <c r="AK49" s="21">
        <v>63.54</v>
      </c>
      <c r="AL49" s="21">
        <f t="shared" ref="AL49:AL55" si="35">(((AG49-AG48)*$F$23)+((AH49-AH48)*$F$24)) * 1.22</f>
        <v>63.529669999999996</v>
      </c>
      <c r="AM49" s="21">
        <f t="shared" si="33"/>
        <v>1.0330000000003281E-2</v>
      </c>
    </row>
    <row r="50" spans="8:39" ht="13.15" customHeight="1" x14ac:dyDescent="0.2">
      <c r="I50" s="2"/>
      <c r="J50" s="18">
        <f t="shared" si="27"/>
        <v>17602</v>
      </c>
      <c r="K50" s="116">
        <v>14879</v>
      </c>
      <c r="L50" s="118">
        <v>2723</v>
      </c>
      <c r="M50" s="29">
        <v>45107</v>
      </c>
      <c r="N50" s="84" t="s">
        <v>259</v>
      </c>
      <c r="O50" s="21">
        <v>13.18</v>
      </c>
      <c r="P50" s="15">
        <f t="shared" si="34"/>
        <v>13.1699</v>
      </c>
      <c r="Q50" s="21">
        <f t="shared" si="31"/>
        <v>1.0099999999999554E-2</v>
      </c>
      <c r="T50" s="2"/>
      <c r="U50" s="18">
        <f t="shared" si="28"/>
        <v>139523</v>
      </c>
      <c r="V50" s="53">
        <v>96603</v>
      </c>
      <c r="W50" s="54">
        <v>42920</v>
      </c>
      <c r="X50" s="29">
        <v>45107</v>
      </c>
      <c r="Y50" s="84" t="s">
        <v>243</v>
      </c>
      <c r="Z50" s="21">
        <v>27.78</v>
      </c>
      <c r="AA50" s="21">
        <f t="shared" si="30"/>
        <v>27.773909999999997</v>
      </c>
      <c r="AB50" s="21">
        <f t="shared" si="32"/>
        <v>6.0900000000039256E-3</v>
      </c>
      <c r="AE50" s="2"/>
      <c r="AF50" s="18">
        <f t="shared" si="29"/>
        <v>37502</v>
      </c>
      <c r="AG50" s="116">
        <v>22947</v>
      </c>
      <c r="AH50" s="118">
        <v>14555</v>
      </c>
      <c r="AI50" s="29">
        <v>45107</v>
      </c>
      <c r="AJ50" s="84" t="s">
        <v>260</v>
      </c>
      <c r="AK50" s="21">
        <v>119.89</v>
      </c>
      <c r="AL50" s="21">
        <f t="shared" si="35"/>
        <v>119.87963999999999</v>
      </c>
      <c r="AM50" s="21">
        <f t="shared" si="33"/>
        <v>1.0360000000005698E-2</v>
      </c>
    </row>
    <row r="51" spans="8:39" ht="13.15" customHeight="1" x14ac:dyDescent="0.2">
      <c r="I51" s="2"/>
      <c r="J51" s="18">
        <f t="shared" si="27"/>
        <v>18676</v>
      </c>
      <c r="K51" s="116">
        <v>15495</v>
      </c>
      <c r="L51" s="118">
        <v>3181</v>
      </c>
      <c r="M51" s="29">
        <v>45138</v>
      </c>
      <c r="N51" s="84" t="s">
        <v>265</v>
      </c>
      <c r="O51" s="21">
        <v>12.49</v>
      </c>
      <c r="P51" s="15">
        <f t="shared" si="34"/>
        <v>12.495240000000001</v>
      </c>
      <c r="Q51" s="21">
        <f t="shared" si="31"/>
        <v>-5.2400000000005775E-3</v>
      </c>
      <c r="T51" s="2"/>
      <c r="U51" s="18">
        <f t="shared" si="28"/>
        <v>142124</v>
      </c>
      <c r="V51" s="53">
        <v>98255</v>
      </c>
      <c r="W51" s="54">
        <v>43869</v>
      </c>
      <c r="X51" s="29">
        <v>45138</v>
      </c>
      <c r="Y51" s="84" t="s">
        <v>278</v>
      </c>
      <c r="Z51" s="21">
        <v>27.04</v>
      </c>
      <c r="AA51" s="21">
        <f t="shared" si="30"/>
        <v>27.036419999999996</v>
      </c>
      <c r="AB51" s="21">
        <f t="shared" si="32"/>
        <v>3.5800000000030252E-3</v>
      </c>
      <c r="AE51" s="2"/>
      <c r="AF51" s="18">
        <f t="shared" si="29"/>
        <v>43674</v>
      </c>
      <c r="AG51" s="116">
        <v>26205</v>
      </c>
      <c r="AH51" s="118">
        <v>17469</v>
      </c>
      <c r="AI51" s="29">
        <v>45138</v>
      </c>
      <c r="AJ51" s="84" t="s">
        <v>272</v>
      </c>
      <c r="AK51" s="21">
        <v>77.489999999999995</v>
      </c>
      <c r="AL51" s="21">
        <f t="shared" si="35"/>
        <v>77.483419999999995</v>
      </c>
      <c r="AM51" s="21">
        <f t="shared" si="33"/>
        <v>6.5799999999995862E-3</v>
      </c>
    </row>
    <row r="52" spans="8:39" ht="13.15" customHeight="1" x14ac:dyDescent="0.2">
      <c r="I52" s="2"/>
      <c r="J52" s="27">
        <f t="shared" si="27"/>
        <v>19142</v>
      </c>
      <c r="K52" s="82">
        <v>15889</v>
      </c>
      <c r="L52" s="27">
        <v>3253</v>
      </c>
      <c r="M52" s="34">
        <v>45169</v>
      </c>
      <c r="N52" s="84" t="s">
        <v>312</v>
      </c>
      <c r="O52" s="21">
        <v>2.88</v>
      </c>
      <c r="P52" s="15">
        <f t="shared" si="34"/>
        <v>2.8706599999999995</v>
      </c>
      <c r="Q52" s="21">
        <f t="shared" si="31"/>
        <v>9.340000000000348E-3</v>
      </c>
      <c r="T52" s="2"/>
      <c r="U52" s="27">
        <f t="shared" si="28"/>
        <v>145039</v>
      </c>
      <c r="V52" s="32">
        <v>100436</v>
      </c>
      <c r="W52" s="33">
        <v>44603</v>
      </c>
      <c r="X52" s="34">
        <v>45169</v>
      </c>
      <c r="Y52" s="84" t="s">
        <v>313</v>
      </c>
      <c r="Z52" s="21">
        <v>23.67</v>
      </c>
      <c r="AA52" s="21">
        <f t="shared" si="30"/>
        <v>23.666169999999997</v>
      </c>
      <c r="AB52" s="21">
        <f t="shared" si="32"/>
        <v>3.8300000000042189E-3</v>
      </c>
      <c r="AE52" s="2"/>
      <c r="AF52" s="18">
        <f t="shared" si="29"/>
        <v>51594</v>
      </c>
      <c r="AG52" s="82">
        <v>30332</v>
      </c>
      <c r="AH52" s="27">
        <v>21262</v>
      </c>
      <c r="AI52" s="34">
        <v>45169</v>
      </c>
      <c r="AJ52" s="84" t="s">
        <v>305</v>
      </c>
      <c r="AK52" s="21">
        <v>100.52</v>
      </c>
      <c r="AL52" s="21">
        <f t="shared" si="35"/>
        <v>100.50908999999999</v>
      </c>
      <c r="AM52" s="21">
        <f t="shared" si="33"/>
        <v>1.0910000000009745E-2</v>
      </c>
    </row>
    <row r="53" spans="8:39" ht="13.15" customHeight="1" x14ac:dyDescent="0.2">
      <c r="I53" s="2"/>
      <c r="J53" s="27">
        <f t="shared" si="27"/>
        <v>19603</v>
      </c>
      <c r="K53" s="82">
        <v>16328</v>
      </c>
      <c r="L53" s="27">
        <v>3275</v>
      </c>
      <c r="M53" s="19">
        <v>45199</v>
      </c>
      <c r="N53" s="84" t="s">
        <v>328</v>
      </c>
      <c r="O53" s="21">
        <v>1.85</v>
      </c>
      <c r="P53" s="15">
        <f t="shared" si="34"/>
        <v>1.8489099999999998</v>
      </c>
      <c r="Q53" s="21">
        <f t="shared" si="31"/>
        <v>1.0900000000002574E-3</v>
      </c>
      <c r="T53" s="2"/>
      <c r="U53" s="27">
        <f t="shared" si="28"/>
        <v>147869</v>
      </c>
      <c r="V53" s="32">
        <v>102127</v>
      </c>
      <c r="W53" s="33">
        <v>45742</v>
      </c>
      <c r="X53" s="19">
        <v>45199</v>
      </c>
      <c r="Y53" s="84" t="s">
        <v>320</v>
      </c>
      <c r="Z53" s="21">
        <v>31.56</v>
      </c>
      <c r="AA53" s="21">
        <f t="shared" si="30"/>
        <v>31.559569999999997</v>
      </c>
      <c r="AB53" s="21">
        <f t="shared" si="32"/>
        <v>4.3000000000148475E-4</v>
      </c>
      <c r="AE53" s="2"/>
      <c r="AF53" s="18">
        <f t="shared" si="29"/>
        <v>61755</v>
      </c>
      <c r="AG53" s="82">
        <v>35806</v>
      </c>
      <c r="AH53" s="27">
        <v>25949</v>
      </c>
      <c r="AI53" s="19">
        <v>45199</v>
      </c>
      <c r="AJ53" s="84" t="s">
        <v>326</v>
      </c>
      <c r="AK53" s="21">
        <v>125.34</v>
      </c>
      <c r="AL53" s="21">
        <f t="shared" si="35"/>
        <v>125.34035999999999</v>
      </c>
      <c r="AM53" s="21">
        <f t="shared" si="33"/>
        <v>-3.5999999998637122E-4</v>
      </c>
    </row>
    <row r="54" spans="8:39" ht="13.15" customHeight="1" x14ac:dyDescent="0.2">
      <c r="I54" s="2"/>
      <c r="J54" s="27">
        <f t="shared" si="27"/>
        <v>20609</v>
      </c>
      <c r="K54" s="82">
        <v>16851</v>
      </c>
      <c r="L54" s="27">
        <v>3758</v>
      </c>
      <c r="M54" s="29">
        <v>45230</v>
      </c>
      <c r="N54" s="84" t="s">
        <v>348</v>
      </c>
      <c r="O54" s="21">
        <v>12.8</v>
      </c>
      <c r="P54" s="15">
        <f t="shared" si="34"/>
        <v>12.791090000000001</v>
      </c>
      <c r="Q54" s="21">
        <f t="shared" si="31"/>
        <v>8.9100000000001955E-3</v>
      </c>
      <c r="T54" s="2"/>
      <c r="U54" s="27">
        <f t="shared" si="28"/>
        <v>152090</v>
      </c>
      <c r="V54" s="32">
        <v>104632</v>
      </c>
      <c r="W54" s="33">
        <v>47458</v>
      </c>
      <c r="X54" s="29">
        <v>45230</v>
      </c>
      <c r="Y54" s="84" t="s">
        <v>349</v>
      </c>
      <c r="Z54" s="21">
        <v>47.41</v>
      </c>
      <c r="AA54" s="21">
        <f t="shared" si="30"/>
        <v>47.41713</v>
      </c>
      <c r="AB54" s="21">
        <f t="shared" si="32"/>
        <v>-7.1300000000036334E-3</v>
      </c>
      <c r="AE54" s="2"/>
      <c r="AF54" s="18">
        <f t="shared" si="29"/>
        <v>70210</v>
      </c>
      <c r="AG54" s="82">
        <v>40181</v>
      </c>
      <c r="AH54" s="27">
        <v>30029</v>
      </c>
      <c r="AI54" s="29">
        <v>45230</v>
      </c>
      <c r="AJ54" s="84" t="s">
        <v>350</v>
      </c>
      <c r="AK54" s="21">
        <v>107.92</v>
      </c>
      <c r="AL54" s="21">
        <f t="shared" si="35"/>
        <v>107.91815</v>
      </c>
      <c r="AM54" s="21">
        <f t="shared" si="33"/>
        <v>1.8500000000045702E-3</v>
      </c>
    </row>
    <row r="55" spans="8:39" ht="13.15" customHeight="1" thickBot="1" x14ac:dyDescent="0.25">
      <c r="I55" s="2"/>
      <c r="J55" s="23">
        <f t="shared" si="27"/>
        <v>20676</v>
      </c>
      <c r="K55" s="83">
        <v>16897</v>
      </c>
      <c r="L55" s="23">
        <v>3779</v>
      </c>
      <c r="M55" s="37">
        <v>45236</v>
      </c>
      <c r="N55" s="100"/>
      <c r="O55" s="38">
        <v>0</v>
      </c>
      <c r="P55" s="40">
        <f t="shared" si="34"/>
        <v>0.62707999999999997</v>
      </c>
      <c r="Q55" s="38">
        <f t="shared" si="31"/>
        <v>-0.62707999999999997</v>
      </c>
      <c r="T55" s="2"/>
      <c r="U55" s="23">
        <f t="shared" si="28"/>
        <v>152703</v>
      </c>
      <c r="V55" s="35">
        <v>104886</v>
      </c>
      <c r="W55" s="36">
        <v>47817</v>
      </c>
      <c r="X55" s="37">
        <v>45236</v>
      </c>
      <c r="Y55" s="100" t="s">
        <v>355</v>
      </c>
      <c r="Z55" s="38">
        <v>9.1</v>
      </c>
      <c r="AA55" s="38">
        <f t="shared" si="30"/>
        <v>9.0963199999999986</v>
      </c>
      <c r="AB55" s="38">
        <f t="shared" si="32"/>
        <v>3.6800000000010158E-3</v>
      </c>
      <c r="AE55" s="2"/>
      <c r="AF55" s="69">
        <f t="shared" si="29"/>
        <v>72912</v>
      </c>
      <c r="AG55" s="83">
        <v>41739</v>
      </c>
      <c r="AH55" s="23">
        <v>31173</v>
      </c>
      <c r="AI55" s="37">
        <v>45236</v>
      </c>
      <c r="AJ55" s="100" t="s">
        <v>366</v>
      </c>
      <c r="AK55" s="38">
        <v>31.28</v>
      </c>
      <c r="AL55" s="38">
        <f t="shared" si="35"/>
        <v>31.269819999999999</v>
      </c>
      <c r="AM55" s="38">
        <f t="shared" si="33"/>
        <v>1.0180000000001854E-2</v>
      </c>
    </row>
    <row r="56" spans="8:39" ht="13.15" customHeight="1" thickBot="1" x14ac:dyDescent="0.25">
      <c r="I56" s="2"/>
      <c r="N56" s="39" t="s">
        <v>145</v>
      </c>
      <c r="O56" s="40">
        <f>SUM(O45:O55)</f>
        <v>85.759999999999991</v>
      </c>
      <c r="P56" s="40">
        <f>SUM(P45:P55)</f>
        <v>86.324150000000003</v>
      </c>
      <c r="Q56" s="40">
        <f>SUM(Q45:Q55)</f>
        <v>-0.56414999999999915</v>
      </c>
      <c r="T56" s="2"/>
      <c r="Y56" s="39" t="s">
        <v>145</v>
      </c>
      <c r="Z56" s="40">
        <f>SUM(Z45:Z55)</f>
        <v>407.56000000000006</v>
      </c>
      <c r="AA56" s="40">
        <f>SUM(AA45:AA55)</f>
        <v>407.53124000000003</v>
      </c>
      <c r="AB56" s="40">
        <f>SUM(AB45:AB55)</f>
        <v>2.8760000000021435E-2</v>
      </c>
      <c r="AE56" s="2"/>
      <c r="AJ56" s="39" t="s">
        <v>145</v>
      </c>
      <c r="AK56" s="40">
        <f>SUM(AK45:AK55)</f>
        <v>672.71999999999991</v>
      </c>
      <c r="AL56" s="40">
        <f>SUM(AL45:AL55)</f>
        <v>672.66895999999997</v>
      </c>
      <c r="AM56" s="40">
        <f>SUM(AM45:AM55)</f>
        <v>5.1040000000043051E-2</v>
      </c>
    </row>
    <row r="57" spans="8:39" ht="13.15" customHeight="1" thickBot="1" x14ac:dyDescent="0.25">
      <c r="I57" s="2"/>
      <c r="T57" s="2"/>
      <c r="AE57" s="2"/>
    </row>
    <row r="58" spans="8:39" ht="13.15" customHeight="1" thickBot="1" x14ac:dyDescent="0.25">
      <c r="H58" s="46">
        <v>51302231</v>
      </c>
      <c r="I58" s="9" t="s">
        <v>89</v>
      </c>
      <c r="J58" s="10">
        <f t="shared" ref="J58:J69" si="36">K58+L58</f>
        <v>218799</v>
      </c>
      <c r="K58" s="102">
        <v>165784</v>
      </c>
      <c r="L58" s="103">
        <v>53015</v>
      </c>
      <c r="M58" s="86">
        <v>44895</v>
      </c>
      <c r="N58" s="96"/>
      <c r="O58" s="97"/>
      <c r="P58" s="97"/>
      <c r="Q58" s="98"/>
      <c r="S58" s="46">
        <v>51304033</v>
      </c>
      <c r="T58" s="9" t="s">
        <v>117</v>
      </c>
      <c r="U58" s="10">
        <f t="shared" ref="U58:U69" si="37">V58+W58</f>
        <v>94073</v>
      </c>
      <c r="V58" s="102">
        <v>59967</v>
      </c>
      <c r="W58" s="103">
        <v>34106</v>
      </c>
      <c r="X58" s="86">
        <v>44926</v>
      </c>
      <c r="Y58" s="96"/>
      <c r="Z58" s="97"/>
      <c r="AA58" s="97"/>
      <c r="AB58" s="98"/>
      <c r="AD58" s="46">
        <v>51304371</v>
      </c>
      <c r="AE58" s="9" t="s">
        <v>141</v>
      </c>
      <c r="AF58" s="10">
        <f t="shared" ref="AF58:AF69" si="38">AG58+AH58</f>
        <v>35643</v>
      </c>
      <c r="AG58" s="102">
        <v>21574</v>
      </c>
      <c r="AH58" s="103">
        <v>14069</v>
      </c>
      <c r="AI58" s="86">
        <v>44926</v>
      </c>
      <c r="AJ58" s="96"/>
      <c r="AK58" s="97"/>
      <c r="AL58" s="97"/>
      <c r="AM58" s="98"/>
    </row>
    <row r="59" spans="8:39" ht="13.15" customHeight="1" thickBot="1" x14ac:dyDescent="0.25">
      <c r="I59" s="91" t="s">
        <v>250</v>
      </c>
      <c r="J59" s="68">
        <f t="shared" si="36"/>
        <v>229809</v>
      </c>
      <c r="K59" s="115">
        <v>171793</v>
      </c>
      <c r="L59" s="117">
        <v>58016</v>
      </c>
      <c r="M59" s="89">
        <v>44957</v>
      </c>
      <c r="N59" s="99" t="s">
        <v>180</v>
      </c>
      <c r="O59" s="81">
        <v>134.25</v>
      </c>
      <c r="P59" s="81">
        <f t="shared" ref="P59:P69" si="39">(((K59-K58)*$F$23)+((L59-L58)*$F$24)) * 1.22</f>
        <v>134.25062999999997</v>
      </c>
      <c r="Q59" s="81">
        <f>O59-P59</f>
        <v>-6.2999999997259692E-4</v>
      </c>
      <c r="T59" s="91" t="s">
        <v>254</v>
      </c>
      <c r="U59" s="68">
        <f t="shared" si="37"/>
        <v>94073</v>
      </c>
      <c r="V59" s="115">
        <v>59967</v>
      </c>
      <c r="W59" s="117">
        <v>34106</v>
      </c>
      <c r="X59" s="89">
        <v>44957</v>
      </c>
      <c r="Y59" s="90"/>
      <c r="Z59" s="81">
        <v>0</v>
      </c>
      <c r="AA59" s="81">
        <f>(((V59-V58)*$F$23)+((W59-W58)*$F$24)) * 1.22</f>
        <v>0</v>
      </c>
      <c r="AB59" s="81">
        <f>Z59-AA59</f>
        <v>0</v>
      </c>
      <c r="AE59" s="91" t="s">
        <v>245</v>
      </c>
      <c r="AF59" s="68">
        <f t="shared" si="38"/>
        <v>37281</v>
      </c>
      <c r="AG59" s="115">
        <v>22735</v>
      </c>
      <c r="AH59" s="117">
        <v>14546</v>
      </c>
      <c r="AI59" s="89">
        <v>44957</v>
      </c>
      <c r="AJ59" s="99" t="s">
        <v>197</v>
      </c>
      <c r="AK59" s="81">
        <v>14.59</v>
      </c>
      <c r="AL59" s="81">
        <f t="shared" ref="AL59:AL69" si="40">(((AG59-AG58)*$F$23)+((AH59-AH58)*$F$24)) * 1.22</f>
        <v>14.597910000000001</v>
      </c>
      <c r="AM59" s="81">
        <f>AK59-AL59</f>
        <v>-7.9100000000007498E-3</v>
      </c>
    </row>
    <row r="60" spans="8:39" ht="13.15" customHeight="1" x14ac:dyDescent="0.2">
      <c r="I60" s="2"/>
      <c r="J60" s="18">
        <f t="shared" si="36"/>
        <v>239945</v>
      </c>
      <c r="K60" s="116">
        <v>178787</v>
      </c>
      <c r="L60" s="118">
        <v>61158</v>
      </c>
      <c r="M60" s="19">
        <v>44985</v>
      </c>
      <c r="N60" s="85" t="s">
        <v>182</v>
      </c>
      <c r="O60" s="21">
        <v>94.17</v>
      </c>
      <c r="P60" s="21">
        <f t="shared" si="39"/>
        <v>94.163259999999994</v>
      </c>
      <c r="Q60" s="21">
        <f t="shared" ref="Q60:Q69" si="41">O60-P60</f>
        <v>6.7400000000077398E-3</v>
      </c>
      <c r="T60" s="2"/>
      <c r="U60" s="18">
        <f t="shared" si="37"/>
        <v>101098</v>
      </c>
      <c r="V60" s="116">
        <v>64900</v>
      </c>
      <c r="W60" s="118">
        <v>36198</v>
      </c>
      <c r="X60" s="19">
        <v>44985</v>
      </c>
      <c r="Y60" s="85" t="s">
        <v>198</v>
      </c>
      <c r="Z60" s="21">
        <v>63.54</v>
      </c>
      <c r="AA60" s="21">
        <f>(((V60-V59)*$F$23)+((W60-W59)*$F$24)) * 1.22</f>
        <v>63.538209999999999</v>
      </c>
      <c r="AB60" s="21">
        <f t="shared" ref="AB60:AB69" si="42">Z60-AA60</f>
        <v>1.7899999999997362E-3</v>
      </c>
      <c r="AE60" s="2"/>
      <c r="AF60" s="18">
        <f t="shared" si="38"/>
        <v>38568</v>
      </c>
      <c r="AG60" s="116">
        <v>23502</v>
      </c>
      <c r="AH60" s="118">
        <v>15066</v>
      </c>
      <c r="AI60" s="19">
        <v>44985</v>
      </c>
      <c r="AJ60" s="85" t="s">
        <v>199</v>
      </c>
      <c r="AK60" s="21">
        <v>14.4</v>
      </c>
      <c r="AL60" s="21">
        <f t="shared" si="40"/>
        <v>14.392949999999999</v>
      </c>
      <c r="AM60" s="21">
        <f t="shared" ref="AM60:AM69" si="43">AK60-AL60</f>
        <v>7.050000000001333E-3</v>
      </c>
    </row>
    <row r="61" spans="8:39" ht="13.15" customHeight="1" x14ac:dyDescent="0.2">
      <c r="I61" s="2"/>
      <c r="J61" s="18">
        <f t="shared" si="36"/>
        <v>248182</v>
      </c>
      <c r="K61" s="116">
        <v>183753</v>
      </c>
      <c r="L61" s="118">
        <v>64429</v>
      </c>
      <c r="M61" s="19">
        <v>45016</v>
      </c>
      <c r="N61" s="85" t="s">
        <v>184</v>
      </c>
      <c r="O61" s="21">
        <v>90.98</v>
      </c>
      <c r="P61" s="21">
        <f t="shared" si="39"/>
        <v>90.96808</v>
      </c>
      <c r="Q61" s="21">
        <f t="shared" si="41"/>
        <v>1.1920000000003483E-2</v>
      </c>
      <c r="T61" s="2"/>
      <c r="U61" s="18">
        <f t="shared" si="37"/>
        <v>101098</v>
      </c>
      <c r="V61" s="116">
        <v>64900</v>
      </c>
      <c r="W61" s="118">
        <v>36198</v>
      </c>
      <c r="X61" s="19">
        <v>45016</v>
      </c>
      <c r="Y61" s="20"/>
      <c r="Z61" s="21">
        <v>0</v>
      </c>
      <c r="AA61" s="21">
        <f>(((V61-V60)*$F$23)+((W61-W60)*$F$24)) * 1.22</f>
        <v>0</v>
      </c>
      <c r="AB61" s="21">
        <f t="shared" si="42"/>
        <v>0</v>
      </c>
      <c r="AE61" s="2"/>
      <c r="AF61" s="18">
        <f t="shared" si="38"/>
        <v>41617</v>
      </c>
      <c r="AG61" s="116">
        <v>25423</v>
      </c>
      <c r="AH61" s="118">
        <v>16194</v>
      </c>
      <c r="AI61" s="19">
        <v>45016</v>
      </c>
      <c r="AJ61" s="85" t="s">
        <v>200</v>
      </c>
      <c r="AK61" s="21">
        <v>32</v>
      </c>
      <c r="AL61" s="21">
        <f t="shared" si="40"/>
        <v>32.006089999999993</v>
      </c>
      <c r="AM61" s="21">
        <f t="shared" si="43"/>
        <v>-6.0899999999932675E-3</v>
      </c>
    </row>
    <row r="62" spans="8:39" ht="13.15" customHeight="1" x14ac:dyDescent="0.2">
      <c r="I62" s="2"/>
      <c r="J62" s="18">
        <f t="shared" si="36"/>
        <v>251859</v>
      </c>
      <c r="K62" s="116">
        <v>186464</v>
      </c>
      <c r="L62" s="118">
        <v>65395</v>
      </c>
      <c r="M62" s="19">
        <v>45046</v>
      </c>
      <c r="N62" s="85" t="s">
        <v>201</v>
      </c>
      <c r="O62" s="21">
        <v>30.66</v>
      </c>
      <c r="P62" s="15">
        <f t="shared" si="39"/>
        <v>30.660429999999998</v>
      </c>
      <c r="Q62" s="15">
        <f t="shared" si="41"/>
        <v>-4.2999999999793204E-4</v>
      </c>
      <c r="T62" s="2"/>
      <c r="U62" s="18">
        <f t="shared" si="37"/>
        <v>107965</v>
      </c>
      <c r="V62" s="116">
        <v>69431</v>
      </c>
      <c r="W62" s="118">
        <v>38534</v>
      </c>
      <c r="X62" s="19">
        <v>45046</v>
      </c>
      <c r="Y62" s="85" t="s">
        <v>202</v>
      </c>
      <c r="Z62" s="21">
        <v>67.97</v>
      </c>
      <c r="AA62" s="21">
        <f>(((V62-V61)*$F$23)+((W62-W61)*$F$24)) * 1.22</f>
        <v>67.968029999999999</v>
      </c>
      <c r="AB62" s="21">
        <f t="shared" si="42"/>
        <v>1.9700000000000273E-3</v>
      </c>
      <c r="AE62" s="2"/>
      <c r="AF62" s="18">
        <f t="shared" si="38"/>
        <v>42830</v>
      </c>
      <c r="AG62" s="116">
        <v>26200</v>
      </c>
      <c r="AH62" s="118">
        <v>16630</v>
      </c>
      <c r="AI62" s="19">
        <v>45046</v>
      </c>
      <c r="AJ62" s="85" t="s">
        <v>203</v>
      </c>
      <c r="AK62" s="21">
        <v>12.47</v>
      </c>
      <c r="AL62" s="21">
        <f t="shared" si="40"/>
        <v>12.476329999999999</v>
      </c>
      <c r="AM62" s="21">
        <f>AK62-AL62</f>
        <v>-6.3299999999983925E-3</v>
      </c>
    </row>
    <row r="63" spans="8:39" ht="13.15" customHeight="1" x14ac:dyDescent="0.2">
      <c r="I63" s="2"/>
      <c r="J63" s="18">
        <f t="shared" si="36"/>
        <v>255419</v>
      </c>
      <c r="K63" s="116">
        <v>189095</v>
      </c>
      <c r="L63" s="118">
        <v>66324</v>
      </c>
      <c r="M63" s="19">
        <v>45077</v>
      </c>
      <c r="N63" s="84" t="s">
        <v>223</v>
      </c>
      <c r="O63" s="21">
        <v>29.56</v>
      </c>
      <c r="P63" s="15">
        <f t="shared" si="39"/>
        <v>29.558769999999999</v>
      </c>
      <c r="Q63" s="21">
        <f t="shared" si="41"/>
        <v>1.2299999999996203E-3</v>
      </c>
      <c r="T63" s="2"/>
      <c r="U63" s="18">
        <f t="shared" si="37"/>
        <v>110906</v>
      </c>
      <c r="V63" s="116">
        <v>71462</v>
      </c>
      <c r="W63" s="118">
        <v>39444</v>
      </c>
      <c r="X63" s="19">
        <v>45077</v>
      </c>
      <c r="Y63" s="84" t="s">
        <v>227</v>
      </c>
      <c r="Z63" s="21">
        <v>27.29</v>
      </c>
      <c r="AA63" s="21">
        <f t="shared" ref="AA63:AA69" si="44">(((V63-V62)*$F$23)+((W63-W62)*$F$24)) * 1.22</f>
        <v>27.288349999999998</v>
      </c>
      <c r="AB63" s="21">
        <f t="shared" si="42"/>
        <v>1.6500000000014836E-3</v>
      </c>
      <c r="AE63" s="2"/>
      <c r="AF63" s="18">
        <f t="shared" si="38"/>
        <v>44371</v>
      </c>
      <c r="AG63" s="116">
        <v>27181</v>
      </c>
      <c r="AH63" s="118">
        <v>17190</v>
      </c>
      <c r="AI63" s="19">
        <v>45077</v>
      </c>
      <c r="AJ63" s="84" t="s">
        <v>216</v>
      </c>
      <c r="AK63" s="21">
        <v>15.97</v>
      </c>
      <c r="AL63" s="21">
        <f t="shared" si="40"/>
        <v>15.972850000000001</v>
      </c>
      <c r="AM63" s="21">
        <f>AK63-AL63</f>
        <v>-2.8500000000004633E-3</v>
      </c>
    </row>
    <row r="64" spans="8:39" ht="13.15" customHeight="1" x14ac:dyDescent="0.2">
      <c r="I64" s="2"/>
      <c r="J64" s="18">
        <f t="shared" si="36"/>
        <v>261854</v>
      </c>
      <c r="K64" s="116">
        <v>194212</v>
      </c>
      <c r="L64" s="118">
        <v>67642</v>
      </c>
      <c r="M64" s="29">
        <v>45107</v>
      </c>
      <c r="N64" s="84" t="s">
        <v>251</v>
      </c>
      <c r="O64" s="21">
        <v>46.15</v>
      </c>
      <c r="P64" s="15">
        <f t="shared" si="39"/>
        <v>46.158089999999994</v>
      </c>
      <c r="Q64" s="21">
        <f t="shared" si="41"/>
        <v>-8.0899999999957117E-3</v>
      </c>
      <c r="T64" s="2"/>
      <c r="U64" s="18">
        <f t="shared" si="37"/>
        <v>113984</v>
      </c>
      <c r="V64" s="116">
        <v>73652</v>
      </c>
      <c r="W64" s="118">
        <v>40332</v>
      </c>
      <c r="X64" s="29">
        <v>45107</v>
      </c>
      <c r="Y64" s="84" t="s">
        <v>255</v>
      </c>
      <c r="Z64" s="21">
        <v>27.27</v>
      </c>
      <c r="AA64" s="21">
        <f t="shared" si="44"/>
        <v>27.263339999999999</v>
      </c>
      <c r="AB64" s="21">
        <f t="shared" si="42"/>
        <v>6.6600000000001103E-3</v>
      </c>
      <c r="AE64" s="2"/>
      <c r="AF64" s="18">
        <f t="shared" si="38"/>
        <v>45949</v>
      </c>
      <c r="AG64" s="116">
        <v>27952</v>
      </c>
      <c r="AH64" s="118">
        <v>17997</v>
      </c>
      <c r="AI64" s="29">
        <v>45107</v>
      </c>
      <c r="AJ64" s="84" t="s">
        <v>244</v>
      </c>
      <c r="AK64" s="21">
        <v>21.06</v>
      </c>
      <c r="AL64" s="21">
        <f t="shared" si="40"/>
        <v>21.05781</v>
      </c>
      <c r="AM64" s="21">
        <f t="shared" si="43"/>
        <v>2.189999999998804E-3</v>
      </c>
    </row>
    <row r="65" spans="9:39" ht="13.15" customHeight="1" x14ac:dyDescent="0.2">
      <c r="I65" s="2"/>
      <c r="J65" s="18">
        <f t="shared" si="36"/>
        <v>264917</v>
      </c>
      <c r="K65" s="116">
        <v>196433</v>
      </c>
      <c r="L65" s="118">
        <v>68484</v>
      </c>
      <c r="M65" s="29">
        <v>45138</v>
      </c>
      <c r="N65" s="84" t="s">
        <v>271</v>
      </c>
      <c r="O65" s="21">
        <v>26.29</v>
      </c>
      <c r="P65" s="15">
        <f t="shared" si="39"/>
        <v>26.291609999999999</v>
      </c>
      <c r="Q65" s="21">
        <f t="shared" si="41"/>
        <v>-1.6099999999994452E-3</v>
      </c>
      <c r="T65" s="2"/>
      <c r="U65" s="18">
        <f t="shared" si="37"/>
        <v>115914</v>
      </c>
      <c r="V65" s="116">
        <v>74877</v>
      </c>
      <c r="W65" s="118">
        <v>41037</v>
      </c>
      <c r="X65" s="29">
        <v>45138</v>
      </c>
      <c r="Y65" s="84" t="s">
        <v>268</v>
      </c>
      <c r="Z65" s="21">
        <v>20.079999999999998</v>
      </c>
      <c r="AA65" s="21">
        <f t="shared" si="44"/>
        <v>20.078149999999997</v>
      </c>
      <c r="AB65" s="21">
        <f t="shared" si="42"/>
        <v>1.8500000000010175E-3</v>
      </c>
      <c r="AE65" s="2"/>
      <c r="AF65" s="18">
        <f t="shared" si="38"/>
        <v>46881</v>
      </c>
      <c r="AG65" s="116">
        <v>28418</v>
      </c>
      <c r="AH65" s="118">
        <v>18463</v>
      </c>
      <c r="AI65" s="29">
        <v>45138</v>
      </c>
      <c r="AJ65" s="84" t="s">
        <v>275</v>
      </c>
      <c r="AK65" s="21">
        <v>12.22</v>
      </c>
      <c r="AL65" s="21">
        <f t="shared" si="40"/>
        <v>12.223179999999997</v>
      </c>
      <c r="AM65" s="21">
        <f t="shared" si="43"/>
        <v>-3.179999999996852E-3</v>
      </c>
    </row>
    <row r="66" spans="9:39" ht="13.15" customHeight="1" x14ac:dyDescent="0.2">
      <c r="I66" s="2"/>
      <c r="J66" s="18">
        <f t="shared" si="36"/>
        <v>267349</v>
      </c>
      <c r="K66" s="82">
        <v>198235</v>
      </c>
      <c r="L66" s="27">
        <v>69114</v>
      </c>
      <c r="M66" s="34">
        <v>45169</v>
      </c>
      <c r="N66" s="84" t="s">
        <v>308</v>
      </c>
      <c r="O66" s="21">
        <v>20.11</v>
      </c>
      <c r="P66" s="15">
        <f t="shared" si="39"/>
        <v>20.099499999999995</v>
      </c>
      <c r="Q66" s="21">
        <f t="shared" si="41"/>
        <v>1.0500000000003951E-2</v>
      </c>
      <c r="T66" s="2"/>
      <c r="U66" s="27">
        <f t="shared" si="37"/>
        <v>117887</v>
      </c>
      <c r="V66" s="82">
        <v>76159</v>
      </c>
      <c r="W66" s="27">
        <v>41728</v>
      </c>
      <c r="X66" s="34">
        <v>45169</v>
      </c>
      <c r="Y66" s="84" t="s">
        <v>311</v>
      </c>
      <c r="Z66" s="21">
        <v>19.93</v>
      </c>
      <c r="AA66" s="21">
        <f t="shared" si="44"/>
        <v>19.927479999999999</v>
      </c>
      <c r="AB66" s="21">
        <f t="shared" si="42"/>
        <v>2.5200000000005218E-3</v>
      </c>
      <c r="AE66" s="2"/>
      <c r="AF66" s="18">
        <f t="shared" si="38"/>
        <v>47732</v>
      </c>
      <c r="AG66" s="82">
        <v>28752</v>
      </c>
      <c r="AH66" s="27">
        <v>18980</v>
      </c>
      <c r="AI66" s="34">
        <v>45169</v>
      </c>
      <c r="AJ66" s="84" t="s">
        <v>307</v>
      </c>
      <c r="AK66" s="21">
        <v>13.01</v>
      </c>
      <c r="AL66" s="21">
        <f t="shared" si="40"/>
        <v>13.002760000000002</v>
      </c>
      <c r="AM66" s="21">
        <f t="shared" si="43"/>
        <v>7.2399999999976927E-3</v>
      </c>
    </row>
    <row r="67" spans="9:39" ht="13.15" customHeight="1" x14ac:dyDescent="0.2">
      <c r="I67" s="2"/>
      <c r="J67" s="18">
        <f t="shared" si="36"/>
        <v>273584</v>
      </c>
      <c r="K67" s="82">
        <v>203512</v>
      </c>
      <c r="L67" s="27">
        <v>70072</v>
      </c>
      <c r="M67" s="19">
        <v>45199</v>
      </c>
      <c r="N67" s="84" t="s">
        <v>323</v>
      </c>
      <c r="O67" s="21">
        <v>38.299999999999997</v>
      </c>
      <c r="P67" s="15">
        <f t="shared" si="39"/>
        <v>38.301290000000002</v>
      </c>
      <c r="Q67" s="21">
        <f t="shared" si="41"/>
        <v>-1.2900000000044543E-3</v>
      </c>
      <c r="T67" s="2"/>
      <c r="U67" s="27">
        <f t="shared" si="37"/>
        <v>121311</v>
      </c>
      <c r="V67" s="82">
        <v>78142</v>
      </c>
      <c r="W67" s="27">
        <v>43169</v>
      </c>
      <c r="X67" s="19">
        <v>45199</v>
      </c>
      <c r="Y67" s="84" t="s">
        <v>331</v>
      </c>
      <c r="Z67" s="21">
        <v>39.450000000000003</v>
      </c>
      <c r="AA67" s="21">
        <f t="shared" si="44"/>
        <v>39.450530000000001</v>
      </c>
      <c r="AB67" s="21">
        <f t="shared" si="42"/>
        <v>-5.2999999999769898E-4</v>
      </c>
      <c r="AE67" s="2"/>
      <c r="AF67" s="18">
        <f t="shared" si="38"/>
        <v>48779</v>
      </c>
      <c r="AG67" s="82">
        <v>29171</v>
      </c>
      <c r="AH67" s="27">
        <v>19608</v>
      </c>
      <c r="AI67" s="19">
        <v>45199</v>
      </c>
      <c r="AJ67" s="84" t="s">
        <v>324</v>
      </c>
      <c r="AK67" s="21">
        <v>15.84</v>
      </c>
      <c r="AL67" s="21">
        <f t="shared" si="40"/>
        <v>15.834989999999999</v>
      </c>
      <c r="AM67" s="21">
        <f t="shared" si="43"/>
        <v>5.010000000000403E-3</v>
      </c>
    </row>
    <row r="68" spans="9:39" ht="13.15" customHeight="1" x14ac:dyDescent="0.2">
      <c r="I68" s="2"/>
      <c r="J68" s="18">
        <f t="shared" si="36"/>
        <v>280679</v>
      </c>
      <c r="K68" s="82">
        <v>209402</v>
      </c>
      <c r="L68" s="27">
        <v>71277</v>
      </c>
      <c r="M68" s="29">
        <v>45230</v>
      </c>
      <c r="N68" s="84" t="s">
        <v>351</v>
      </c>
      <c r="O68" s="21">
        <v>45.91</v>
      </c>
      <c r="P68" s="15">
        <f t="shared" si="39"/>
        <v>45.896399999999993</v>
      </c>
      <c r="Q68" s="21">
        <f t="shared" si="41"/>
        <v>1.3600000000003831E-2</v>
      </c>
      <c r="T68" s="2"/>
      <c r="U68" s="27">
        <f t="shared" si="37"/>
        <v>125491</v>
      </c>
      <c r="V68" s="82">
        <v>80104</v>
      </c>
      <c r="W68" s="27">
        <v>45387</v>
      </c>
      <c r="X68" s="29">
        <v>45230</v>
      </c>
      <c r="Y68" s="84" t="s">
        <v>352</v>
      </c>
      <c r="Z68" s="21">
        <v>57.4</v>
      </c>
      <c r="AA68" s="21">
        <f t="shared" si="44"/>
        <v>57.397339999999993</v>
      </c>
      <c r="AB68" s="21">
        <f t="shared" si="42"/>
        <v>2.6600000000058799E-3</v>
      </c>
      <c r="AE68" s="2"/>
      <c r="AF68" s="18">
        <f t="shared" si="38"/>
        <v>49977</v>
      </c>
      <c r="AG68" s="82">
        <v>29602</v>
      </c>
      <c r="AH68" s="27">
        <v>20375</v>
      </c>
      <c r="AI68" s="29">
        <v>45230</v>
      </c>
      <c r="AJ68" s="84" t="s">
        <v>353</v>
      </c>
      <c r="AK68" s="21">
        <v>19.09</v>
      </c>
      <c r="AL68" s="21">
        <f t="shared" si="40"/>
        <v>19.093610000000002</v>
      </c>
      <c r="AM68" s="21">
        <f t="shared" si="43"/>
        <v>-3.6100000000018895E-3</v>
      </c>
    </row>
    <row r="69" spans="9:39" ht="13.15" customHeight="1" thickBot="1" x14ac:dyDescent="0.25">
      <c r="I69" s="2"/>
      <c r="J69" s="23">
        <f t="shared" si="36"/>
        <v>281826</v>
      </c>
      <c r="K69" s="83">
        <v>210335</v>
      </c>
      <c r="L69" s="23">
        <v>71491</v>
      </c>
      <c r="M69" s="37">
        <v>45236</v>
      </c>
      <c r="N69" s="100" t="s">
        <v>361</v>
      </c>
      <c r="O69" s="38">
        <v>7.81</v>
      </c>
      <c r="P69" s="40">
        <f t="shared" si="39"/>
        <v>7.8061699999999998</v>
      </c>
      <c r="Q69" s="38">
        <f t="shared" si="41"/>
        <v>3.829999999999778E-3</v>
      </c>
      <c r="T69" s="2"/>
      <c r="U69" s="23">
        <f t="shared" si="37"/>
        <v>126474</v>
      </c>
      <c r="V69" s="83">
        <v>80489</v>
      </c>
      <c r="W69" s="23">
        <v>45985</v>
      </c>
      <c r="X69" s="37">
        <v>45236</v>
      </c>
      <c r="Y69" s="100" t="s">
        <v>357</v>
      </c>
      <c r="Z69" s="38">
        <v>15.03</v>
      </c>
      <c r="AA69" s="38">
        <f t="shared" si="44"/>
        <v>15.03589</v>
      </c>
      <c r="AB69" s="38">
        <f t="shared" si="42"/>
        <v>-5.890000000000839E-3</v>
      </c>
      <c r="AE69" s="2"/>
      <c r="AF69" s="69">
        <f t="shared" si="38"/>
        <v>50189</v>
      </c>
      <c r="AG69" s="83">
        <v>29711</v>
      </c>
      <c r="AH69" s="23">
        <v>20478</v>
      </c>
      <c r="AI69" s="37">
        <v>45236</v>
      </c>
      <c r="AJ69" s="100" t="s">
        <v>360</v>
      </c>
      <c r="AK69" s="38">
        <v>2.72</v>
      </c>
      <c r="AL69" s="38">
        <f t="shared" si="40"/>
        <v>2.7199899999999997</v>
      </c>
      <c r="AM69" s="38">
        <f t="shared" si="43"/>
        <v>1.0000000000509601E-5</v>
      </c>
    </row>
    <row r="70" spans="9:39" ht="13.15" customHeight="1" thickBot="1" x14ac:dyDescent="0.25">
      <c r="I70" s="2"/>
      <c r="N70" s="39" t="s">
        <v>145</v>
      </c>
      <c r="O70" s="40">
        <f>SUM(O59:O69)</f>
        <v>564.19000000000005</v>
      </c>
      <c r="P70" s="40">
        <f>SUM(P59:P69)</f>
        <v>564.15422999999987</v>
      </c>
      <c r="Q70" s="40">
        <f>SUM(Q59:Q69)</f>
        <v>3.5770000000048263E-2</v>
      </c>
      <c r="T70" s="2"/>
      <c r="Y70" s="39" t="s">
        <v>145</v>
      </c>
      <c r="Z70" s="40">
        <f>SUM(Z59:Z69)</f>
        <v>337.95999999999992</v>
      </c>
      <c r="AA70" s="40">
        <f>SUM(AA59:AA69)</f>
        <v>337.94731999999999</v>
      </c>
      <c r="AB70" s="40">
        <f>SUM(AB59:AB69)</f>
        <v>1.2680000000010239E-2</v>
      </c>
      <c r="AE70" s="2"/>
      <c r="AJ70" s="39" t="s">
        <v>145</v>
      </c>
      <c r="AK70" s="40">
        <f>SUM(AK59:AK69)</f>
        <v>173.37</v>
      </c>
      <c r="AL70" s="40">
        <f>SUM(AL59:AL69)</f>
        <v>173.37846999999999</v>
      </c>
      <c r="AM70" s="40">
        <f>SUM(AM59:AM69)</f>
        <v>-8.4699999999928721E-3</v>
      </c>
    </row>
    <row r="71" spans="9:39" ht="13.15" customHeight="1" x14ac:dyDescent="0.2"/>
  </sheetData>
  <autoFilter ref="A1:AM1" xr:uid="{00000000-0009-0000-0000-000002000000}"/>
  <mergeCells count="3">
    <mergeCell ref="N2:Q2"/>
    <mergeCell ref="Y2:AB2"/>
    <mergeCell ref="AJ2:A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C1714-18-460011</vt:lpstr>
      <vt:lpstr>SKLOP 1</vt:lpstr>
      <vt:lpstr>SKLOP 2</vt:lpstr>
      <vt:lpstr>C1711-22-460086</vt:lpstr>
    </vt:vector>
  </TitlesOfParts>
  <Company>MNZ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 POLUTNIK</cp:lastModifiedBy>
  <dcterms:created xsi:type="dcterms:W3CDTF">2023-06-02T17:17:42Z</dcterms:created>
  <dcterms:modified xsi:type="dcterms:W3CDTF">2025-05-21T13:30:58Z</dcterms:modified>
</cp:coreProperties>
</file>